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N:\Div6\Monetary Policy Report\Alice Pugh to check\2025 Q1\"/>
    </mc:Choice>
  </mc:AlternateContent>
  <xr:revisionPtr revIDLastSave="0" documentId="8_{EE874AA8-8121-4437-884E-039B3A276AEC}" xr6:coauthVersionLast="47" xr6:coauthVersionMax="47" xr10:uidLastSave="{00000000-0000-0000-0000-000000000000}"/>
  <bookViews>
    <workbookView xWindow="-110" yWindow="-110" windowWidth="19420" windowHeight="11500" xr2:uid="{30AF766E-0576-47D5-8ABF-5C589BE98568}"/>
  </bookViews>
  <sheets>
    <sheet name="Notes" sheetId="30" r:id="rId1"/>
    <sheet name="Table 1" sheetId="31" r:id="rId2"/>
    <sheet name="Table 2" sheetId="32" r:id="rId3"/>
    <sheet name="Table 3" sheetId="33" r:id="rId4"/>
    <sheet name="Table 4" sheetId="34" r:id="rId5"/>
    <sheet name="Table 5" sheetId="35" r:id="rId6"/>
  </sheets>
  <definedNames>
    <definedName name="FAM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34" l="1"/>
  <c r="E4" i="33"/>
  <c r="A21" i="32"/>
  <c r="A14" i="32"/>
  <c r="A8" i="32"/>
  <c r="A7" i="32"/>
  <c r="A9" i="34"/>
  <c r="A8" i="34"/>
  <c r="I4" i="33" l="1"/>
  <c r="A16" i="32"/>
  <c r="A23" i="32"/>
  <c r="G4" i="33"/>
  <c r="A9" i="32"/>
  <c r="A22" i="32"/>
  <c r="A15" i="32"/>
</calcChain>
</file>

<file path=xl/sharedStrings.xml><?xml version="1.0" encoding="utf-8"?>
<sst xmlns="http://schemas.openxmlformats.org/spreadsheetml/2006/main" count="85" uniqueCount="74">
  <si>
    <t>Notes</t>
  </si>
  <si>
    <t xml:space="preserve">Every three months, the Bank asks a sample of external forecasters for their latest economic projections. The key findings of the Bank’s latest </t>
  </si>
  <si>
    <t>contain the average of external forecasters’ central expectations, and distributions, for CPI inflation, GDP growth, the LFS unemployment rate, and</t>
  </si>
  <si>
    <t>Bank Rate. They also contain the average of external forecasters' central expectations for the stock of purchased gilts, and the sterling exchange rate.</t>
  </si>
  <si>
    <t>This spreadsheet contains five tables:</t>
  </si>
  <si>
    <t>• Table 1: Averages of other forecasters’ central projections</t>
  </si>
  <si>
    <t>• Table 2: Other forecasters’ probability distributions for CPI inflation, GDP growth and the LFS unemployment rate</t>
  </si>
  <si>
    <t>• Table 3: Averages of other forecasters’ expectations for Bank Rate, the stock of purchased gilts and the sterling exchange rate</t>
  </si>
  <si>
    <t>• Table 4: Other forecasters’ probability distributions for Bank Rate</t>
  </si>
  <si>
    <r>
      <rPr>
        <b/>
        <sz val="10"/>
        <color rgb="FF12273F"/>
        <rFont val="Arial"/>
        <family val="2"/>
      </rPr>
      <t>Table 1</t>
    </r>
    <r>
      <rPr>
        <b/>
        <sz val="10"/>
        <color theme="8" tint="-0.499984740745262"/>
        <rFont val="Arial"/>
        <family val="2"/>
      </rPr>
      <t xml:space="preserve">  </t>
    </r>
    <r>
      <rPr>
        <b/>
        <sz val="10"/>
        <color theme="1"/>
        <rFont val="Arial"/>
        <family val="2"/>
      </rPr>
      <t>Averages of other forecasters' central projections</t>
    </r>
    <r>
      <rPr>
        <b/>
        <vertAlign val="superscript"/>
        <sz val="10"/>
        <color theme="1"/>
        <rFont val="Arial"/>
        <family val="2"/>
      </rPr>
      <t>(a)</t>
    </r>
  </si>
  <si>
    <r>
      <t>CPI inflation</t>
    </r>
    <r>
      <rPr>
        <vertAlign val="superscript"/>
        <sz val="10"/>
        <rFont val="Arial"/>
        <family val="2"/>
      </rPr>
      <t>(b)</t>
    </r>
  </si>
  <si>
    <r>
      <t>GDP growth</t>
    </r>
    <r>
      <rPr>
        <vertAlign val="superscript"/>
        <sz val="10"/>
        <rFont val="Arial"/>
        <family val="2"/>
      </rPr>
      <t>(c)</t>
    </r>
  </si>
  <si>
    <t>LFS unemployment rate</t>
  </si>
  <si>
    <t>(b) Twelve-month rate.</t>
  </si>
  <si>
    <t>(c) Four-quarter percentage change.</t>
  </si>
  <si>
    <r>
      <rPr>
        <b/>
        <sz val="10"/>
        <color rgb="FF12273F"/>
        <rFont val="Arial"/>
        <family val="2"/>
      </rPr>
      <t>Table 2</t>
    </r>
    <r>
      <rPr>
        <b/>
        <sz val="10"/>
        <rFont val="Arial"/>
        <family val="2"/>
      </rPr>
      <t xml:space="preserve">  Other forecasters' probability distributions for CPI inflation, GDP growth and the LFS unemployment rate</t>
    </r>
    <r>
      <rPr>
        <b/>
        <vertAlign val="superscript"/>
        <sz val="10"/>
        <rFont val="Arial"/>
        <family val="2"/>
      </rPr>
      <t>(a)(b)</t>
    </r>
  </si>
  <si>
    <t xml:space="preserve">CPI inflation </t>
  </si>
  <si>
    <t>Probability, per cent</t>
  </si>
  <si>
    <t>Range:</t>
  </si>
  <si>
    <t>&lt; 0%</t>
  </si>
  <si>
    <t>0 to 1%</t>
  </si>
  <si>
    <t>1 to 1.5%</t>
  </si>
  <si>
    <t>1.5 to 2%</t>
  </si>
  <si>
    <t>2 to 2.5%</t>
  </si>
  <si>
    <t>2.5 to 3%</t>
  </si>
  <si>
    <t>≥ 3%</t>
  </si>
  <si>
    <t>GDP growth</t>
  </si>
  <si>
    <t xml:space="preserve">Probability, per cent </t>
  </si>
  <si>
    <t>&lt; -1%</t>
  </si>
  <si>
    <t>-1 to 0%</t>
  </si>
  <si>
    <t>1 to 2%</t>
  </si>
  <si>
    <t xml:space="preserve">2 to 3% </t>
  </si>
  <si>
    <t xml:space="preserve">LFS unemployment rate </t>
  </si>
  <si>
    <t>&lt; 3%</t>
  </si>
  <si>
    <t>3 to 4%</t>
  </si>
  <si>
    <t>4 to 5%</t>
  </si>
  <si>
    <t>5 to 6%</t>
  </si>
  <si>
    <t>6 to 7%</t>
  </si>
  <si>
    <t>7 to 8%</t>
  </si>
  <si>
    <t>≥ 8%</t>
  </si>
  <si>
    <t>(b) Projections on the boundary of these ranges are included in the upper range, for example a projection of inflation being 2% is in the 2-2.5% range.</t>
  </si>
  <si>
    <r>
      <rPr>
        <b/>
        <sz val="10"/>
        <color rgb="FF12273F"/>
        <rFont val="Arial"/>
        <family val="2"/>
      </rPr>
      <t>Table 3</t>
    </r>
    <r>
      <rPr>
        <b/>
        <sz val="10"/>
        <rFont val="Arial"/>
        <family val="2"/>
      </rPr>
      <t xml:space="preserve">  Averages of other forecasters' expectations for Bank Rate, the stock of purchased gilts and the sterling exchange rate</t>
    </r>
    <r>
      <rPr>
        <b/>
        <vertAlign val="superscript"/>
        <sz val="10"/>
        <rFont val="Arial"/>
        <family val="2"/>
      </rPr>
      <t>(a)</t>
    </r>
  </si>
  <si>
    <t>Bank Rate (per cent)</t>
  </si>
  <si>
    <r>
      <t>Stock of purchased gilts (£ billions)</t>
    </r>
    <r>
      <rPr>
        <vertAlign val="superscript"/>
        <sz val="10"/>
        <rFont val="Arial"/>
        <family val="2"/>
      </rPr>
      <t>(b)</t>
    </r>
  </si>
  <si>
    <t>Sterling ERI</t>
  </si>
  <si>
    <t>(b) Original purchase value. Purchased via the creation of central bank reserves.</t>
  </si>
  <si>
    <r>
      <rPr>
        <b/>
        <sz val="10"/>
        <color rgb="FF12273F"/>
        <rFont val="Arial"/>
        <family val="2"/>
      </rPr>
      <t>Table 4</t>
    </r>
    <r>
      <rPr>
        <b/>
        <sz val="10"/>
        <rFont val="Arial"/>
        <family val="2"/>
      </rPr>
      <t xml:space="preserve">  Other forecasters' probability distributions for Bank Rate </t>
    </r>
    <r>
      <rPr>
        <b/>
        <vertAlign val="superscript"/>
        <sz val="10"/>
        <rFont val="Arial"/>
        <family val="2"/>
      </rPr>
      <t>(a)(b)</t>
    </r>
  </si>
  <si>
    <t>Bank Rate</t>
  </si>
  <si>
    <t>0% to 1.0%</t>
  </si>
  <si>
    <t xml:space="preserve">1.0% to 2.0% </t>
  </si>
  <si>
    <t>2.0% to 3.0%</t>
  </si>
  <si>
    <t>3.0% to 4.0%</t>
  </si>
  <si>
    <t>4.0% to 5.0%</t>
  </si>
  <si>
    <t>5.0% to 6.0%</t>
  </si>
  <si>
    <t>6.0% to 7.0%</t>
  </si>
  <si>
    <t>&gt; 7.0%</t>
  </si>
  <si>
    <t>(b) Projections on the boundary of these ranges are included in the upper range, for example a projection of Bank Rate being 0% is in the 0-1.0% range.</t>
  </si>
  <si>
    <r>
      <rPr>
        <b/>
        <sz val="10"/>
        <color rgb="FF12273F"/>
        <rFont val="Arial"/>
        <family val="2"/>
      </rPr>
      <t xml:space="preserve">Table 5 </t>
    </r>
    <r>
      <rPr>
        <b/>
        <sz val="10"/>
        <color theme="1"/>
        <rFont val="Arial"/>
        <family val="2"/>
      </rPr>
      <t xml:space="preserve"> Averages of other forecasters' central projections for 2025 Q1</t>
    </r>
  </si>
  <si>
    <t>CPI inflation</t>
  </si>
  <si>
    <r>
      <t>GDP growth</t>
    </r>
    <r>
      <rPr>
        <vertAlign val="superscript"/>
        <sz val="10"/>
        <rFont val="Arial"/>
        <family val="2"/>
      </rPr>
      <t>(b)</t>
    </r>
  </si>
  <si>
    <t>(b) Quarterly percentage change.</t>
  </si>
  <si>
    <t>Survey of External Forecasters, from 26 January 2025 are summarised in Annex 1 of the February 2025 Monetary Policy Report. The tables in this document</t>
  </si>
  <si>
    <t>• Table 5: Averages of other forecasters’ central projections for 2025 Q1</t>
  </si>
  <si>
    <t>2026 Q1</t>
  </si>
  <si>
    <t>2027 Q1</t>
  </si>
  <si>
    <t>2028 Q1</t>
  </si>
  <si>
    <t>Source: Projections of outside forecasters as of 26 January 2025.</t>
  </si>
  <si>
    <t>Source: Projections of outside forecasters as of 26 January 2025</t>
  </si>
  <si>
    <t>2025 Q1</t>
  </si>
  <si>
    <t>(a) For 2025 Q1, there were 23 forecasts for CPI inflation, 23 for GDP growth and 21 for the unemployment rate.</t>
  </si>
  <si>
    <t>(a) For 2026 Q1, there were 23 forecasts for CPI inflation, 23 for GDP growth and 21 for the unemployment rate. For 2027 Q1, there were 18 forecasts for CPI inflation, 18 for GDP growth and 17 for the unemployment rate. For 2028 Q1 there were 17 forecasts for CPI inflation 17 for GDP growth and 16 for the unemployment rate.</t>
  </si>
  <si>
    <t>(a) For 2026 Q1, 14 forecasters provided the Bank with their assessment of the likelihood of twelve-month CPI inflation falling in the ranges shown above, 14 provided for four-quarter GDP growth falling in the ranges shown above and 12 forecasters provided for the unemployment rate falling in the ranges shown above. For 2027 Q1, 12 forecasters provided for CPI inflation, 12 provided for four-quarter GDP growth and 11 forecasters provided for the unemployment rate. For 2028 Q1, 11 forecasters provided for CPI inflation, 11 provided for four-quarter GDP growth and 10 forecasters provided for the unemployment rate. Rows may not sum to 100 due to rounding.</t>
  </si>
  <si>
    <t>(a) For 2026 Q1, there were 23 forecasts for Bank Rate, 9 for the stock of purchased gilts and 5 for the sterling ERI. For 2027 Q1, there were 19 forecasts for Bank Rate, 7 for the stock of purchased gilts and 5 for the sterling ERI. For 2028 Q1, there were 18 forecasts for Bank Rate, 6 for the stock of purchased gilts and 5 for the sterling ERI.</t>
  </si>
  <si>
    <t>(a) For 2026 Q1, 13 forecasters provided the Bank with their assessment of the likelihood of Bank Rate falling in the ranges shown above. For 2027 Q1, 11 provided for Bank Rate. For 2028 Q1, 10 provided for Bank Rate. Rows may not sum to 100 due to rounding.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</si>
</sst>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F800]dddd\,\ mmmm\ dd\,\ yyyy"/>
    <numFmt numFmtId="166" formatCode="0.000"/>
  </numFmts>
  <fonts count="18"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1"/>
      <name val="Calibri"/>
      <family val="2"/>
      <scheme val="minor"/>
    </font>
    <font>
      <b/>
      <sz val="10"/>
      <color theme="8" tint="-0.499984740745262"/>
      <name val="Arial"/>
      <family val="2"/>
    </font>
    <font>
      <b/>
      <sz val="10"/>
      <color rgb="FF12273F"/>
      <name val="Arial"/>
      <family val="2"/>
    </font>
    <font>
      <b/>
      <vertAlign val="superscript"/>
      <sz val="10"/>
      <color theme="1"/>
      <name val="Arial"/>
      <family val="2"/>
    </font>
    <font>
      <sz val="10"/>
      <color theme="8" tint="-0.499984740745262"/>
      <name val="Arial"/>
      <family val="2"/>
    </font>
    <font>
      <sz val="10"/>
      <name val="Arial"/>
      <family val="2"/>
    </font>
    <font>
      <sz val="10"/>
      <color rgb="FFFF0000"/>
      <name val="Arial"/>
      <family val="2"/>
    </font>
    <font>
      <vertAlign val="superscript"/>
      <sz val="10"/>
      <name val="Arial"/>
      <family val="2"/>
    </font>
    <font>
      <sz val="8"/>
      <name val="Arial"/>
      <family val="2"/>
    </font>
    <font>
      <b/>
      <sz val="10"/>
      <name val="Arial"/>
      <family val="2"/>
    </font>
    <font>
      <b/>
      <vertAlign val="superscript"/>
      <sz val="10"/>
      <name val="Arial"/>
      <family val="2"/>
    </font>
    <font>
      <sz val="10"/>
      <name val="Calibri"/>
      <family val="2"/>
    </font>
    <font>
      <sz val="11"/>
      <color theme="1"/>
      <name val="Arial"/>
      <family val="2"/>
    </font>
    <font>
      <sz val="8"/>
      <color rgb="FF231F20"/>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medium">
        <color rgb="FF203764"/>
      </bottom>
      <diagonal/>
    </border>
    <border>
      <left/>
      <right/>
      <top/>
      <bottom style="thin">
        <color indexed="64"/>
      </bottom>
      <diagonal/>
    </border>
    <border>
      <left style="medium">
        <color rgb="FFC00000"/>
      </left>
      <right/>
      <top/>
      <bottom/>
      <diagonal/>
    </border>
  </borders>
  <cellStyleXfs count="2">
    <xf numFmtId="0" fontId="0" fillId="0" borderId="0"/>
    <xf numFmtId="0" fontId="1" fillId="0" borderId="0"/>
  </cellStyleXfs>
  <cellXfs count="65">
    <xf numFmtId="0" fontId="0" fillId="0" borderId="0" xfId="0"/>
    <xf numFmtId="0" fontId="2" fillId="0" borderId="0" xfId="0" applyFont="1"/>
    <xf numFmtId="0" fontId="3" fillId="0" borderId="0" xfId="0" applyFont="1"/>
    <xf numFmtId="0" fontId="4" fillId="0" borderId="0" xfId="0" applyFont="1"/>
    <xf numFmtId="0" fontId="0" fillId="2" borderId="1" xfId="0" applyFill="1" applyBorder="1"/>
    <xf numFmtId="0" fontId="5" fillId="2" borderId="0" xfId="0" applyFont="1" applyFill="1" applyAlignment="1">
      <alignment vertical="center"/>
    </xf>
    <xf numFmtId="0" fontId="8" fillId="2" borderId="0" xfId="0" applyFont="1" applyFill="1" applyAlignment="1">
      <alignment vertical="center"/>
    </xf>
    <xf numFmtId="164" fontId="9" fillId="2" borderId="0" xfId="0" applyNumberFormat="1" applyFont="1" applyFill="1" applyAlignment="1">
      <alignment horizontal="center" vertical="center"/>
    </xf>
    <xf numFmtId="0" fontId="9" fillId="0" borderId="0" xfId="0" applyFont="1" applyAlignment="1">
      <alignment vertical="center"/>
    </xf>
    <xf numFmtId="0" fontId="9" fillId="0" borderId="0" xfId="0" applyFont="1" applyAlignment="1">
      <alignment horizontal="left" vertical="center"/>
    </xf>
    <xf numFmtId="0" fontId="10" fillId="0" borderId="0" xfId="0" applyFont="1" applyAlignment="1">
      <alignment vertical="center"/>
    </xf>
    <xf numFmtId="0" fontId="9" fillId="2" borderId="0" xfId="0" applyFont="1" applyFill="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xf>
    <xf numFmtId="0" fontId="9" fillId="0" borderId="2" xfId="0" applyFont="1" applyBorder="1" applyAlignment="1">
      <alignment horizontal="center"/>
    </xf>
    <xf numFmtId="0" fontId="9" fillId="2" borderId="3" xfId="0" applyFont="1" applyFill="1" applyBorder="1"/>
    <xf numFmtId="0" fontId="9" fillId="2" borderId="0" xfId="0" applyFont="1" applyFill="1"/>
    <xf numFmtId="164" fontId="9" fillId="2" borderId="0" xfId="0" applyNumberFormat="1" applyFont="1" applyFill="1" applyAlignment="1">
      <alignment horizontal="center"/>
    </xf>
    <xf numFmtId="165" fontId="9" fillId="2" borderId="0" xfId="0" applyNumberFormat="1" applyFont="1" applyFill="1" applyAlignment="1">
      <alignment vertical="center"/>
    </xf>
    <xf numFmtId="0" fontId="12" fillId="0" borderId="0" xfId="0" applyFont="1" applyAlignment="1">
      <alignment vertical="center" wrapText="1"/>
    </xf>
    <xf numFmtId="1" fontId="12" fillId="0" borderId="0" xfId="0" applyNumberFormat="1" applyFont="1" applyAlignment="1">
      <alignment vertical="center" wrapText="1"/>
    </xf>
    <xf numFmtId="0" fontId="9" fillId="2" borderId="0" xfId="0" applyFont="1" applyFill="1" applyAlignment="1">
      <alignment vertical="top"/>
    </xf>
    <xf numFmtId="0" fontId="12" fillId="0" borderId="0" xfId="0" applyFont="1" applyAlignment="1">
      <alignment vertical="center"/>
    </xf>
    <xf numFmtId="0" fontId="13" fillId="2" borderId="0" xfId="0" applyFont="1" applyFill="1" applyAlignment="1">
      <alignment vertical="center"/>
    </xf>
    <xf numFmtId="0" fontId="15" fillId="0" borderId="0" xfId="0" applyFont="1" applyAlignment="1">
      <alignment vertical="center"/>
    </xf>
    <xf numFmtId="1" fontId="9" fillId="0" borderId="0" xfId="0" applyNumberFormat="1" applyFont="1" applyAlignment="1">
      <alignment vertical="center"/>
    </xf>
    <xf numFmtId="0" fontId="13" fillId="2" borderId="2" xfId="0" applyFont="1" applyFill="1" applyBorder="1" applyAlignment="1">
      <alignment vertical="center"/>
    </xf>
    <xf numFmtId="0" fontId="9" fillId="2" borderId="2" xfId="0" quotePrefix="1" applyFont="1" applyFill="1" applyBorder="1" applyAlignment="1">
      <alignment horizontal="center" vertical="center"/>
    </xf>
    <xf numFmtId="0" fontId="9" fillId="0" borderId="0" xfId="0" quotePrefix="1" applyFont="1" applyAlignment="1">
      <alignment horizontal="center" vertical="center"/>
    </xf>
    <xf numFmtId="0" fontId="9" fillId="2" borderId="3" xfId="0" applyFont="1" applyFill="1" applyBorder="1" applyAlignment="1">
      <alignment vertical="center"/>
    </xf>
    <xf numFmtId="1" fontId="9" fillId="2" borderId="0" xfId="0" applyNumberFormat="1" applyFont="1" applyFill="1" applyAlignment="1">
      <alignment vertical="center"/>
    </xf>
    <xf numFmtId="2" fontId="9" fillId="2" borderId="0" xfId="0" applyNumberFormat="1" applyFont="1" applyFill="1" applyAlignment="1">
      <alignment vertical="center"/>
    </xf>
    <xf numFmtId="0" fontId="13" fillId="2" borderId="3" xfId="0" applyFont="1" applyFill="1" applyBorder="1" applyAlignment="1">
      <alignment vertical="center"/>
    </xf>
    <xf numFmtId="166" fontId="9" fillId="2" borderId="0" xfId="0" applyNumberFormat="1" applyFont="1" applyFill="1" applyAlignment="1">
      <alignment vertical="center"/>
    </xf>
    <xf numFmtId="0" fontId="0" fillId="0" borderId="2" xfId="0" applyBorder="1"/>
    <xf numFmtId="0" fontId="9" fillId="2" borderId="2" xfId="0" quotePrefix="1" applyFont="1" applyFill="1" applyBorder="1" applyAlignment="1">
      <alignment horizontal="center" vertical="center" wrapText="1"/>
    </xf>
    <xf numFmtId="1" fontId="9" fillId="2" borderId="2" xfId="0" applyNumberFormat="1" applyFont="1" applyFill="1" applyBorder="1" applyAlignment="1">
      <alignment horizontal="center" vertical="center" wrapText="1"/>
    </xf>
    <xf numFmtId="1" fontId="9" fillId="2" borderId="2" xfId="0" quotePrefix="1" applyNumberFormat="1" applyFont="1" applyFill="1" applyBorder="1" applyAlignment="1">
      <alignment horizontal="center" vertical="center" wrapText="1"/>
    </xf>
    <xf numFmtId="1" fontId="9" fillId="2" borderId="0" xfId="0" applyNumberFormat="1" applyFont="1" applyFill="1" applyAlignment="1">
      <alignment horizontal="right" vertical="center"/>
    </xf>
    <xf numFmtId="0" fontId="0" fillId="0" borderId="0" xfId="0" applyAlignment="1">
      <alignment vertical="center"/>
    </xf>
    <xf numFmtId="165" fontId="9" fillId="0" borderId="0" xfId="0" applyNumberFormat="1" applyFont="1" applyAlignment="1">
      <alignment vertical="center"/>
    </xf>
    <xf numFmtId="2" fontId="9" fillId="0" borderId="0" xfId="0" applyNumberFormat="1" applyFont="1" applyAlignment="1">
      <alignment vertical="center"/>
    </xf>
    <xf numFmtId="2" fontId="0" fillId="0" borderId="0" xfId="0" applyNumberFormat="1" applyAlignment="1">
      <alignment vertical="center"/>
    </xf>
    <xf numFmtId="0" fontId="16" fillId="0" borderId="0" xfId="0" applyFont="1"/>
    <xf numFmtId="0" fontId="9" fillId="2" borderId="2" xfId="0" applyFont="1" applyFill="1" applyBorder="1" applyAlignment="1">
      <alignment horizontal="center" vertical="center"/>
    </xf>
    <xf numFmtId="1" fontId="9" fillId="2" borderId="0" xfId="0" applyNumberFormat="1" applyFont="1" applyFill="1" applyAlignment="1">
      <alignment horizontal="center" vertical="center"/>
    </xf>
    <xf numFmtId="164" fontId="9" fillId="0" borderId="0" xfId="0" applyNumberFormat="1" applyFont="1" applyAlignment="1">
      <alignment vertical="center"/>
    </xf>
    <xf numFmtId="0" fontId="17" fillId="0" borderId="0" xfId="0" applyFont="1" applyAlignment="1">
      <alignment vertical="center" wrapText="1"/>
    </xf>
    <xf numFmtId="1" fontId="9" fillId="2" borderId="2" xfId="0" applyNumberFormat="1" applyFont="1" applyFill="1" applyBorder="1" applyAlignment="1">
      <alignment horizontal="center" vertical="center"/>
    </xf>
    <xf numFmtId="1" fontId="9" fillId="2" borderId="0" xfId="0" applyNumberFormat="1" applyFont="1" applyFill="1"/>
    <xf numFmtId="0" fontId="0" fillId="2" borderId="0" xfId="0" applyFill="1"/>
    <xf numFmtId="1" fontId="9" fillId="0" borderId="0" xfId="0" applyNumberFormat="1" applyFont="1" applyAlignment="1">
      <alignment vertical="top" wrapText="1"/>
    </xf>
    <xf numFmtId="1" fontId="12" fillId="0" borderId="0" xfId="0" applyNumberFormat="1" applyFont="1" applyAlignment="1">
      <alignment horizontal="left" vertical="center" wrapText="1"/>
    </xf>
    <xf numFmtId="0" fontId="2" fillId="2" borderId="0" xfId="0" applyFont="1" applyFill="1" applyAlignment="1">
      <alignment vertical="center"/>
    </xf>
    <xf numFmtId="2" fontId="0" fillId="0" borderId="0" xfId="0" applyNumberFormat="1"/>
    <xf numFmtId="0" fontId="9" fillId="2" borderId="0" xfId="0" applyFont="1" applyFill="1" applyAlignment="1">
      <alignment vertical="top" wrapText="1"/>
    </xf>
    <xf numFmtId="0" fontId="9" fillId="2" borderId="0" xfId="0" applyFont="1" applyFill="1" applyAlignment="1">
      <alignment horizontal="left" vertical="top" wrapText="1"/>
    </xf>
    <xf numFmtId="0" fontId="9" fillId="2" borderId="2" xfId="0" applyFont="1" applyFill="1" applyBorder="1" applyAlignment="1">
      <alignment horizontal="center" vertical="center"/>
    </xf>
    <xf numFmtId="1" fontId="9" fillId="2" borderId="2" xfId="0" applyNumberFormat="1" applyFont="1" applyFill="1" applyBorder="1" applyAlignment="1">
      <alignment horizontal="center" vertical="center"/>
    </xf>
    <xf numFmtId="1" fontId="9" fillId="0" borderId="0" xfId="0" applyNumberFormat="1" applyFont="1" applyAlignment="1">
      <alignment horizontal="left" vertical="center" wrapText="1"/>
    </xf>
    <xf numFmtId="1" fontId="9" fillId="0" borderId="0" xfId="0" applyNumberFormat="1" applyFont="1" applyAlignment="1">
      <alignment horizontal="left" vertical="top" wrapText="1"/>
    </xf>
    <xf numFmtId="0" fontId="13" fillId="2" borderId="0" xfId="0" applyFont="1" applyFill="1" applyAlignment="1">
      <alignment horizontal="left" vertical="center" wrapText="1"/>
    </xf>
    <xf numFmtId="165" fontId="9" fillId="2" borderId="0" xfId="0" applyNumberFormat="1" applyFont="1" applyFill="1" applyAlignment="1">
      <alignment horizontal="left" vertical="center" wrapText="1"/>
    </xf>
    <xf numFmtId="0" fontId="13" fillId="2" borderId="0" xfId="0" applyFont="1" applyFill="1" applyAlignment="1">
      <alignment horizontal="left" vertical="top" wrapText="1"/>
    </xf>
    <xf numFmtId="1" fontId="12" fillId="0" borderId="0" xfId="0" applyNumberFormat="1" applyFont="1" applyAlignment="1">
      <alignment horizontal="left" vertical="center" wrapText="1"/>
    </xf>
  </cellXfs>
  <cellStyles count="2">
    <cellStyle name="Normal" xfId="0" builtinId="0"/>
    <cellStyle name="Normal 2" xfId="1" xr:uid="{D7604D75-0A23-44AF-9DD4-131589F6F8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56DCA-9B64-4840-8E4F-FC8BF1F4B62F}">
  <dimension ref="A1:I12"/>
  <sheetViews>
    <sheetView showGridLines="0" tabSelected="1" zoomScaleNormal="100" workbookViewId="0"/>
  </sheetViews>
  <sheetFormatPr defaultColWidth="9" defaultRowHeight="14.9" customHeight="1" x14ac:dyDescent="0.35"/>
  <sheetData>
    <row r="1" spans="1:9" ht="14.9" customHeight="1" x14ac:dyDescent="0.35">
      <c r="A1" s="1" t="s">
        <v>0</v>
      </c>
    </row>
    <row r="2" spans="1:9" ht="14.9" customHeight="1" x14ac:dyDescent="0.35">
      <c r="A2" s="2" t="s">
        <v>1</v>
      </c>
    </row>
    <row r="3" spans="1:9" ht="14.9" customHeight="1" x14ac:dyDescent="0.35">
      <c r="A3" s="2" t="s">
        <v>61</v>
      </c>
      <c r="I3" s="3"/>
    </row>
    <row r="4" spans="1:9" ht="14.9" customHeight="1" x14ac:dyDescent="0.35">
      <c r="A4" s="2" t="s">
        <v>2</v>
      </c>
    </row>
    <row r="5" spans="1:9" ht="14.9" customHeight="1" x14ac:dyDescent="0.35">
      <c r="A5" s="2" t="s">
        <v>3</v>
      </c>
    </row>
    <row r="6" spans="1:9" ht="14.9" customHeight="1" x14ac:dyDescent="0.35">
      <c r="A6" s="2"/>
    </row>
    <row r="7" spans="1:9" ht="14.9" customHeight="1" x14ac:dyDescent="0.35">
      <c r="A7" s="2" t="s">
        <v>4</v>
      </c>
    </row>
    <row r="8" spans="1:9" ht="14.9" customHeight="1" x14ac:dyDescent="0.35">
      <c r="A8" s="2" t="s">
        <v>5</v>
      </c>
    </row>
    <row r="9" spans="1:9" ht="14.9" customHeight="1" x14ac:dyDescent="0.35">
      <c r="A9" s="2" t="s">
        <v>6</v>
      </c>
    </row>
    <row r="10" spans="1:9" ht="14.9" customHeight="1" x14ac:dyDescent="0.35">
      <c r="A10" s="2" t="s">
        <v>7</v>
      </c>
    </row>
    <row r="11" spans="1:9" ht="14.9" customHeight="1" x14ac:dyDescent="0.35">
      <c r="A11" s="2" t="s">
        <v>8</v>
      </c>
    </row>
    <row r="12" spans="1:9" ht="14.9" customHeight="1" x14ac:dyDescent="0.35">
      <c r="A12" s="2" t="s">
        <v>62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486CC-DCA6-48BD-B1F8-958E83819934}">
  <dimension ref="A1:X15"/>
  <sheetViews>
    <sheetView showGridLines="0" zoomScaleNormal="100" workbookViewId="0">
      <selection activeCell="C5" sqref="C5"/>
    </sheetView>
  </sheetViews>
  <sheetFormatPr defaultRowHeight="14.5" x14ac:dyDescent="0.35"/>
  <cols>
    <col min="1" max="1" width="10.54296875" customWidth="1"/>
    <col min="2" max="2" width="18.81640625" customWidth="1"/>
    <col min="3" max="8" width="10.54296875" customWidth="1"/>
  </cols>
  <sheetData>
    <row r="1" spans="1:24" ht="19.399999999999999" customHeight="1" thickBot="1" x14ac:dyDescent="0.4">
      <c r="A1" s="4"/>
      <c r="B1" s="4"/>
      <c r="C1" s="4"/>
      <c r="D1" s="4"/>
      <c r="E1" s="4"/>
      <c r="F1" s="4"/>
      <c r="G1" s="4"/>
      <c r="H1" s="4"/>
      <c r="I1" s="4"/>
    </row>
    <row r="2" spans="1:24" ht="19.399999999999999" customHeight="1" x14ac:dyDescent="0.35">
      <c r="A2" s="5" t="s">
        <v>9</v>
      </c>
      <c r="B2" s="6"/>
      <c r="C2" s="6"/>
      <c r="D2" s="7"/>
      <c r="E2" s="6"/>
      <c r="F2" s="6"/>
      <c r="G2" s="6"/>
      <c r="H2" s="6"/>
      <c r="I2" s="8"/>
      <c r="J2" s="8"/>
      <c r="K2" s="8"/>
      <c r="L2" s="8"/>
      <c r="M2" s="8"/>
      <c r="N2" s="8"/>
      <c r="O2" s="8"/>
      <c r="P2" s="9"/>
      <c r="Q2" s="10"/>
    </row>
    <row r="3" spans="1:24" ht="19.399999999999999" customHeight="1" x14ac:dyDescent="0.35">
      <c r="A3" s="11"/>
      <c r="B3" s="11"/>
      <c r="C3" s="11"/>
      <c r="D3" s="11"/>
      <c r="E3" s="11"/>
      <c r="F3" s="11"/>
      <c r="G3" s="11"/>
      <c r="H3" s="11"/>
      <c r="I3" s="8"/>
      <c r="J3" s="8"/>
      <c r="K3" s="8"/>
      <c r="L3" s="8"/>
      <c r="M3" s="8"/>
      <c r="N3" s="8"/>
      <c r="O3" s="8"/>
      <c r="P3" s="9"/>
      <c r="Q3" s="8"/>
    </row>
    <row r="4" spans="1:24" ht="19.399999999999999" customHeight="1" x14ac:dyDescent="0.35">
      <c r="A4" s="12"/>
      <c r="B4" s="12"/>
      <c r="C4" s="13" t="s">
        <v>63</v>
      </c>
      <c r="D4" s="14"/>
      <c r="E4" s="14" t="s">
        <v>64</v>
      </c>
      <c r="F4" s="14"/>
      <c r="G4" s="14" t="s">
        <v>65</v>
      </c>
      <c r="H4" s="8"/>
      <c r="I4" s="8"/>
      <c r="J4" s="8"/>
      <c r="K4" s="8"/>
      <c r="L4" s="8"/>
    </row>
    <row r="5" spans="1:24" ht="19.399999999999999" customHeight="1" x14ac:dyDescent="0.35">
      <c r="A5" s="15" t="s">
        <v>10</v>
      </c>
      <c r="B5" s="16"/>
      <c r="C5" s="17">
        <v>2.5</v>
      </c>
      <c r="E5" s="17">
        <v>2.2000000000000002</v>
      </c>
      <c r="F5" s="17"/>
      <c r="G5" s="17">
        <v>2.2000000000000002</v>
      </c>
      <c r="H5" s="8"/>
      <c r="I5" s="8"/>
      <c r="J5" s="8"/>
      <c r="K5" s="8"/>
      <c r="L5" s="8"/>
      <c r="M5" s="8"/>
      <c r="Q5" s="8"/>
    </row>
    <row r="6" spans="1:24" ht="19.399999999999999" customHeight="1" x14ac:dyDescent="0.35">
      <c r="A6" s="15" t="s">
        <v>11</v>
      </c>
      <c r="B6" s="16"/>
      <c r="C6" s="17">
        <v>1.5</v>
      </c>
      <c r="E6" s="17">
        <v>1.3</v>
      </c>
      <c r="F6" s="17"/>
      <c r="G6" s="17">
        <v>1.4000000000000001</v>
      </c>
      <c r="H6" s="8"/>
      <c r="I6" s="8"/>
      <c r="J6" s="8"/>
      <c r="K6" s="8"/>
      <c r="L6" s="8"/>
      <c r="M6" s="8"/>
      <c r="Q6" s="8"/>
    </row>
    <row r="7" spans="1:24" ht="19.399999999999999" customHeight="1" x14ac:dyDescent="0.35">
      <c r="A7" s="16" t="s">
        <v>12</v>
      </c>
      <c r="B7" s="16"/>
      <c r="C7" s="17">
        <v>4.5</v>
      </c>
      <c r="E7" s="17">
        <v>4.5</v>
      </c>
      <c r="F7" s="17"/>
      <c r="G7" s="17">
        <v>4.4000000000000004</v>
      </c>
      <c r="H7" s="8"/>
      <c r="I7" s="8"/>
      <c r="J7" s="8"/>
      <c r="K7" s="8"/>
      <c r="L7" s="8"/>
      <c r="M7" s="8"/>
      <c r="Q7" s="8"/>
    </row>
    <row r="8" spans="1:24" ht="19.399999999999999" customHeight="1" x14ac:dyDescent="0.35">
      <c r="A8" s="11"/>
      <c r="B8" s="11"/>
      <c r="C8" s="7"/>
      <c r="D8" s="7"/>
      <c r="E8" s="7"/>
      <c r="F8" s="7"/>
      <c r="G8" s="7"/>
      <c r="H8" s="7"/>
      <c r="I8" s="8"/>
      <c r="J8" s="8"/>
      <c r="K8" s="8"/>
      <c r="L8" s="8"/>
      <c r="M8" s="8"/>
      <c r="N8" s="8"/>
      <c r="O8" s="8"/>
      <c r="P8" s="8"/>
      <c r="Q8" s="8"/>
    </row>
    <row r="9" spans="1:24" ht="12" customHeight="1" x14ac:dyDescent="0.35">
      <c r="A9" s="18" t="s">
        <v>66</v>
      </c>
      <c r="B9" s="11"/>
      <c r="C9" s="11"/>
      <c r="D9" s="11"/>
      <c r="E9" s="11"/>
      <c r="F9" s="11"/>
      <c r="G9" s="11"/>
      <c r="H9" s="11"/>
      <c r="I9" s="8"/>
      <c r="J9" s="8"/>
      <c r="K9" s="8"/>
      <c r="L9" s="8"/>
      <c r="M9" s="8"/>
      <c r="N9" s="8"/>
      <c r="O9" s="8"/>
      <c r="P9" s="8"/>
      <c r="Q9" s="8"/>
    </row>
    <row r="10" spans="1:24" ht="12" customHeight="1" x14ac:dyDescent="0.35">
      <c r="A10" s="18"/>
      <c r="B10" s="11"/>
      <c r="C10" s="11"/>
      <c r="D10" s="11"/>
      <c r="E10" s="11"/>
      <c r="F10" s="11"/>
      <c r="G10" s="11"/>
      <c r="H10" s="11"/>
      <c r="I10" s="8"/>
      <c r="J10" s="8"/>
      <c r="K10" s="8"/>
      <c r="L10" s="8"/>
      <c r="M10" s="8"/>
      <c r="N10" s="8"/>
      <c r="O10" s="8"/>
      <c r="P10" s="8"/>
      <c r="Q10" s="8"/>
    </row>
    <row r="11" spans="1:24" ht="39.65" customHeight="1" x14ac:dyDescent="0.35">
      <c r="A11" s="56" t="s">
        <v>70</v>
      </c>
      <c r="B11" s="56"/>
      <c r="C11" s="56"/>
      <c r="D11" s="56"/>
      <c r="E11" s="56"/>
      <c r="F11" s="56"/>
      <c r="G11" s="56"/>
      <c r="H11" s="56"/>
      <c r="I11" s="56"/>
      <c r="J11" s="56"/>
      <c r="K11" s="8"/>
      <c r="L11" s="8"/>
      <c r="M11" s="8"/>
      <c r="N11" s="8"/>
      <c r="O11" s="8"/>
      <c r="P11" s="8"/>
      <c r="Q11" s="19"/>
      <c r="R11" s="20"/>
      <c r="S11" s="20"/>
      <c r="T11" s="20"/>
      <c r="U11" s="20"/>
      <c r="V11" s="20"/>
      <c r="W11" s="20"/>
      <c r="X11" s="20"/>
    </row>
    <row r="12" spans="1:24" ht="13.5" customHeight="1" x14ac:dyDescent="0.35">
      <c r="A12" s="21" t="s">
        <v>13</v>
      </c>
      <c r="B12" s="21"/>
      <c r="C12" s="21"/>
      <c r="D12" s="21"/>
      <c r="E12" s="21"/>
      <c r="F12" s="21"/>
      <c r="G12" s="21"/>
      <c r="H12" s="21"/>
      <c r="I12" s="21"/>
      <c r="J12" s="21"/>
      <c r="K12" s="21"/>
      <c r="L12" s="21"/>
      <c r="M12" s="8"/>
      <c r="N12" s="8"/>
      <c r="O12" s="8"/>
      <c r="P12" s="8"/>
      <c r="Q12" s="8"/>
    </row>
    <row r="13" spans="1:24" ht="16.5" customHeight="1" x14ac:dyDescent="0.35">
      <c r="A13" s="21" t="s">
        <v>14</v>
      </c>
      <c r="B13" s="21"/>
      <c r="C13" s="21"/>
      <c r="D13" s="21"/>
      <c r="E13" s="21"/>
      <c r="F13" s="21"/>
      <c r="G13" s="21"/>
      <c r="H13" s="21"/>
      <c r="I13" s="21"/>
      <c r="J13" s="21"/>
      <c r="K13" s="21"/>
      <c r="L13" s="21"/>
      <c r="M13" s="8"/>
      <c r="N13" s="8"/>
      <c r="O13" s="8"/>
      <c r="P13" s="8"/>
      <c r="Q13" s="8"/>
    </row>
    <row r="14" spans="1:24" x14ac:dyDescent="0.35">
      <c r="A14" s="11"/>
      <c r="H14" s="21"/>
    </row>
    <row r="15" spans="1:24" x14ac:dyDescent="0.35">
      <c r="A15" s="22"/>
      <c r="B15" s="22"/>
      <c r="C15" s="22"/>
      <c r="D15" s="22"/>
      <c r="E15" s="22"/>
      <c r="F15" s="22"/>
      <c r="G15" s="22"/>
      <c r="H15" s="22"/>
      <c r="I15" s="22"/>
      <c r="J15" s="22"/>
      <c r="K15" s="22"/>
      <c r="L15" s="22"/>
      <c r="M15" s="22"/>
      <c r="N15" s="22"/>
      <c r="O15" s="22"/>
      <c r="P15" s="22"/>
    </row>
  </sheetData>
  <mergeCells count="1">
    <mergeCell ref="A11:J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2765A-4C40-43D7-B916-622B7F988C75}">
  <dimension ref="A1:AE31"/>
  <sheetViews>
    <sheetView showGridLines="0" zoomScale="82" zoomScaleNormal="82" workbookViewId="0">
      <selection activeCell="I7" sqref="I7"/>
    </sheetView>
  </sheetViews>
  <sheetFormatPr defaultRowHeight="14.5" x14ac:dyDescent="0.35"/>
  <cols>
    <col min="1" max="2" width="10.54296875" customWidth="1"/>
    <col min="3" max="15" width="12.54296875" customWidth="1"/>
    <col min="19" max="19" width="10" customWidth="1"/>
  </cols>
  <sheetData>
    <row r="1" spans="1:31" ht="19.399999999999999" customHeight="1" thickBot="1" x14ac:dyDescent="0.4">
      <c r="A1" s="4"/>
      <c r="B1" s="4"/>
      <c r="C1" s="4"/>
      <c r="D1" s="4"/>
      <c r="E1" s="4"/>
      <c r="F1" s="4"/>
      <c r="G1" s="4"/>
      <c r="H1" s="4"/>
      <c r="I1" s="4"/>
      <c r="J1" s="4"/>
      <c r="K1" s="4"/>
      <c r="L1" s="4"/>
      <c r="M1" s="4"/>
      <c r="N1" s="4"/>
      <c r="O1" s="4"/>
    </row>
    <row r="2" spans="1:31" ht="19.399999999999999" customHeight="1" x14ac:dyDescent="0.35">
      <c r="A2" s="23" t="s">
        <v>15</v>
      </c>
      <c r="B2" s="23"/>
      <c r="C2" s="11"/>
      <c r="D2" s="11"/>
      <c r="E2" s="11"/>
      <c r="F2" s="11"/>
      <c r="G2" s="11"/>
      <c r="H2" s="11"/>
      <c r="I2" s="11"/>
      <c r="J2" s="11"/>
      <c r="K2" s="11"/>
      <c r="L2" s="11"/>
      <c r="M2" s="8"/>
      <c r="N2" s="8"/>
      <c r="O2" s="24"/>
      <c r="P2" s="8"/>
      <c r="Q2" s="8"/>
      <c r="R2" s="8"/>
      <c r="S2" s="8"/>
      <c r="T2" s="8"/>
      <c r="U2" s="8"/>
      <c r="V2" s="25"/>
      <c r="W2" s="25"/>
      <c r="X2" s="25"/>
    </row>
    <row r="3" spans="1:31" ht="19.399999999999999" customHeight="1" x14ac:dyDescent="0.35">
      <c r="A3" s="23"/>
      <c r="B3" s="23"/>
      <c r="C3" s="11"/>
      <c r="D3" s="11"/>
      <c r="E3" s="11"/>
      <c r="F3" s="11"/>
      <c r="G3" s="11"/>
      <c r="H3" s="11"/>
      <c r="I3" s="11"/>
      <c r="J3" s="11"/>
      <c r="K3" s="11"/>
      <c r="L3" s="11"/>
      <c r="M3" s="8"/>
      <c r="N3" s="8"/>
      <c r="O3" s="8"/>
      <c r="P3" s="8"/>
      <c r="Q3" s="8"/>
      <c r="R3" s="8"/>
      <c r="S3" s="8"/>
      <c r="T3" s="8"/>
      <c r="U3" s="8"/>
      <c r="V3" s="25"/>
      <c r="W3" s="25"/>
      <c r="X3" s="25"/>
    </row>
    <row r="4" spans="1:31" ht="19.399999999999999" customHeight="1" x14ac:dyDescent="0.35">
      <c r="A4" s="23" t="s">
        <v>16</v>
      </c>
      <c r="B4" s="23"/>
      <c r="C4" s="23"/>
      <c r="D4" s="11"/>
      <c r="E4" s="11"/>
      <c r="F4" s="11"/>
      <c r="G4" s="11"/>
      <c r="H4" s="11"/>
      <c r="I4" s="11"/>
      <c r="J4" s="11"/>
      <c r="K4" s="11"/>
      <c r="L4" s="11"/>
      <c r="M4" s="8"/>
      <c r="N4" s="8"/>
      <c r="O4" s="8"/>
      <c r="P4" s="8"/>
      <c r="Q4" s="8"/>
      <c r="R4" s="8"/>
      <c r="S4" s="8"/>
      <c r="T4" s="8"/>
      <c r="U4" s="8"/>
      <c r="V4" s="8"/>
      <c r="W4" s="8"/>
      <c r="X4" s="8"/>
    </row>
    <row r="5" spans="1:31" ht="19.399999999999999" customHeight="1" x14ac:dyDescent="0.35">
      <c r="A5" s="11" t="s">
        <v>17</v>
      </c>
      <c r="B5" s="11"/>
      <c r="C5" s="11"/>
      <c r="D5" s="11"/>
      <c r="E5" s="11"/>
      <c r="I5" s="57" t="s">
        <v>18</v>
      </c>
      <c r="J5" s="57"/>
      <c r="K5" s="57"/>
      <c r="L5" s="57"/>
      <c r="M5" s="57"/>
      <c r="N5" s="57"/>
      <c r="O5" s="57"/>
      <c r="P5" s="8"/>
      <c r="Q5" s="8"/>
      <c r="R5" s="8"/>
      <c r="S5" s="8"/>
      <c r="T5" s="8"/>
      <c r="U5" s="8"/>
      <c r="V5" s="8"/>
      <c r="W5" s="8"/>
      <c r="X5" s="8"/>
    </row>
    <row r="6" spans="1:31" ht="23.9" customHeight="1" x14ac:dyDescent="0.35">
      <c r="A6" s="26"/>
      <c r="B6" s="26"/>
      <c r="C6" s="12"/>
      <c r="D6" s="27"/>
      <c r="E6" s="27"/>
      <c r="F6" s="27"/>
      <c r="G6" s="27"/>
      <c r="H6" s="27"/>
      <c r="I6" s="27" t="s">
        <v>19</v>
      </c>
      <c r="J6" s="27" t="s">
        <v>20</v>
      </c>
      <c r="K6" s="27" t="s">
        <v>21</v>
      </c>
      <c r="L6" s="27" t="s">
        <v>22</v>
      </c>
      <c r="M6" s="27" t="s">
        <v>23</v>
      </c>
      <c r="N6" s="27" t="s">
        <v>24</v>
      </c>
      <c r="O6" s="27" t="s">
        <v>25</v>
      </c>
      <c r="P6" s="28"/>
      <c r="Q6" s="28"/>
      <c r="R6" s="28"/>
      <c r="S6" s="28"/>
      <c r="T6" s="8"/>
      <c r="U6" s="8"/>
      <c r="V6" s="8"/>
      <c r="W6" s="8"/>
      <c r="X6" s="8"/>
    </row>
    <row r="7" spans="1:31" ht="19.399999999999999" customHeight="1" x14ac:dyDescent="0.35">
      <c r="A7" s="29" t="str">
        <f>'Table 1'!$C$4</f>
        <v>2026 Q1</v>
      </c>
      <c r="B7" s="11"/>
      <c r="C7" s="11"/>
      <c r="D7" s="30"/>
      <c r="E7" s="30"/>
      <c r="I7" s="30">
        <v>1</v>
      </c>
      <c r="J7" s="30">
        <v>3</v>
      </c>
      <c r="K7" s="30">
        <v>8</v>
      </c>
      <c r="L7" s="30">
        <v>16</v>
      </c>
      <c r="M7" s="30">
        <v>29</v>
      </c>
      <c r="N7" s="30">
        <v>27</v>
      </c>
      <c r="O7" s="30">
        <v>16</v>
      </c>
      <c r="P7" s="25"/>
      <c r="Q7" s="30"/>
      <c r="R7" s="30"/>
      <c r="S7" s="30"/>
      <c r="T7" s="30"/>
      <c r="U7" s="30"/>
      <c r="V7" s="30"/>
      <c r="W7" s="30"/>
      <c r="X7" s="30"/>
    </row>
    <row r="8" spans="1:31" ht="19.399999999999999" customHeight="1" x14ac:dyDescent="0.35">
      <c r="A8" s="29" t="str">
        <f>'Table 1'!$E$4</f>
        <v>2027 Q1</v>
      </c>
      <c r="B8" s="11"/>
      <c r="C8" s="31"/>
      <c r="D8" s="30"/>
      <c r="E8" s="30"/>
      <c r="I8" s="30">
        <v>2</v>
      </c>
      <c r="J8" s="30">
        <v>5</v>
      </c>
      <c r="K8" s="30">
        <v>14</v>
      </c>
      <c r="L8" s="30">
        <v>22</v>
      </c>
      <c r="M8" s="30">
        <v>29</v>
      </c>
      <c r="N8" s="30">
        <v>13</v>
      </c>
      <c r="O8" s="30">
        <v>15</v>
      </c>
      <c r="P8" s="25"/>
      <c r="Q8" s="30"/>
      <c r="R8" s="30"/>
      <c r="S8" s="30"/>
      <c r="T8" s="30"/>
      <c r="U8" s="30"/>
      <c r="V8" s="30"/>
      <c r="W8" s="30"/>
      <c r="X8" s="25"/>
    </row>
    <row r="9" spans="1:31" ht="19.399999999999999" customHeight="1" x14ac:dyDescent="0.35">
      <c r="A9" s="29" t="str">
        <f>'Table 1'!$G$4</f>
        <v>2028 Q1</v>
      </c>
      <c r="B9" s="11"/>
      <c r="C9" s="31"/>
      <c r="D9" s="30"/>
      <c r="E9" s="30"/>
      <c r="I9" s="30">
        <v>2</v>
      </c>
      <c r="J9" s="30">
        <v>6</v>
      </c>
      <c r="K9" s="30">
        <v>14</v>
      </c>
      <c r="L9" s="30">
        <v>26</v>
      </c>
      <c r="M9" s="30">
        <v>26</v>
      </c>
      <c r="N9" s="30">
        <v>12</v>
      </c>
      <c r="O9" s="30">
        <v>15</v>
      </c>
      <c r="P9" s="25"/>
      <c r="Q9" s="30"/>
      <c r="R9" s="30"/>
      <c r="S9" s="30"/>
      <c r="T9" s="30"/>
      <c r="U9" s="30"/>
      <c r="V9" s="30"/>
      <c r="W9" s="30"/>
      <c r="X9" s="25"/>
    </row>
    <row r="10" spans="1:31" ht="19.399999999999999" customHeight="1" x14ac:dyDescent="0.35">
      <c r="A10" s="11"/>
      <c r="B10" s="11"/>
      <c r="C10" s="11"/>
      <c r="D10" s="30"/>
      <c r="E10" s="30"/>
      <c r="F10" s="30"/>
      <c r="G10" s="30"/>
      <c r="H10" s="30"/>
      <c r="I10" s="30"/>
      <c r="J10" s="30"/>
      <c r="K10" s="30"/>
      <c r="L10" s="30"/>
      <c r="M10" s="25"/>
      <c r="N10" s="25"/>
      <c r="O10" s="25"/>
      <c r="P10" s="25"/>
      <c r="Q10" s="30"/>
      <c r="R10" s="25"/>
      <c r="S10" s="25"/>
      <c r="T10" s="8"/>
      <c r="U10" s="8"/>
      <c r="V10" s="25"/>
      <c r="W10" s="25"/>
      <c r="X10" s="25"/>
    </row>
    <row r="11" spans="1:31" ht="19.399999999999999" customHeight="1" x14ac:dyDescent="0.35">
      <c r="A11" s="32" t="s">
        <v>26</v>
      </c>
      <c r="B11" s="23"/>
      <c r="C11" s="23"/>
      <c r="D11" s="30"/>
      <c r="E11" s="30"/>
      <c r="F11" s="30"/>
      <c r="G11" s="30"/>
      <c r="H11" s="30"/>
      <c r="I11" s="30"/>
      <c r="J11" s="33"/>
      <c r="K11" s="30"/>
      <c r="L11" s="30"/>
      <c r="M11" s="25"/>
      <c r="N11" s="25"/>
      <c r="O11" s="25"/>
      <c r="P11" s="25"/>
      <c r="Q11" s="30"/>
      <c r="R11" s="25"/>
      <c r="S11" s="25"/>
      <c r="T11" s="8"/>
      <c r="U11" s="8"/>
      <c r="V11" s="25"/>
      <c r="W11" s="25"/>
      <c r="X11" s="25"/>
    </row>
    <row r="12" spans="1:31" ht="21" customHeight="1" x14ac:dyDescent="0.35">
      <c r="A12" s="11" t="s">
        <v>27</v>
      </c>
      <c r="B12" s="11"/>
      <c r="I12" s="30"/>
      <c r="J12" s="58" t="s">
        <v>18</v>
      </c>
      <c r="K12" s="58"/>
      <c r="L12" s="58"/>
      <c r="M12" s="58"/>
      <c r="N12" s="58"/>
      <c r="O12" s="58"/>
      <c r="P12" s="25"/>
      <c r="Q12" s="30"/>
      <c r="T12" s="8"/>
      <c r="U12" s="8"/>
      <c r="V12" s="25"/>
      <c r="W12" s="25"/>
      <c r="X12" s="25"/>
    </row>
    <row r="13" spans="1:31" ht="24" customHeight="1" x14ac:dyDescent="0.35">
      <c r="A13" s="12"/>
      <c r="B13" s="12"/>
      <c r="C13" s="34"/>
      <c r="D13" s="34"/>
      <c r="E13" s="34"/>
      <c r="F13" s="34"/>
      <c r="G13" s="34"/>
      <c r="H13" s="34"/>
      <c r="I13" s="35"/>
      <c r="J13" s="36" t="s">
        <v>28</v>
      </c>
      <c r="K13" s="37" t="s">
        <v>29</v>
      </c>
      <c r="L13" s="36" t="s">
        <v>20</v>
      </c>
      <c r="M13" s="36" t="s">
        <v>30</v>
      </c>
      <c r="N13" s="36" t="s">
        <v>31</v>
      </c>
      <c r="O13" s="36" t="s">
        <v>25</v>
      </c>
      <c r="P13" s="25"/>
      <c r="Q13" s="30"/>
      <c r="T13" s="25"/>
      <c r="U13" s="25"/>
      <c r="V13" s="25"/>
      <c r="W13" s="25"/>
      <c r="X13" s="25"/>
    </row>
    <row r="14" spans="1:31" ht="19.399999999999999" customHeight="1" x14ac:dyDescent="0.35">
      <c r="A14" s="29" t="str">
        <f>'Table 1'!$C$4</f>
        <v>2026 Q1</v>
      </c>
      <c r="B14" s="11"/>
      <c r="I14" s="30"/>
      <c r="J14" s="30">
        <v>4</v>
      </c>
      <c r="K14" s="30">
        <v>13</v>
      </c>
      <c r="L14" s="30">
        <v>27</v>
      </c>
      <c r="M14" s="30">
        <v>31</v>
      </c>
      <c r="N14" s="30">
        <v>19</v>
      </c>
      <c r="O14" s="30">
        <v>7</v>
      </c>
      <c r="P14" s="25"/>
      <c r="Q14" s="30"/>
      <c r="R14" s="25"/>
      <c r="S14" s="25"/>
      <c r="T14" s="25"/>
      <c r="U14" s="25"/>
      <c r="V14" s="25"/>
      <c r="W14" s="25"/>
      <c r="X14" s="25"/>
      <c r="Y14" s="25"/>
      <c r="Z14" s="25"/>
      <c r="AA14" s="25"/>
      <c r="AB14" s="25"/>
      <c r="AC14" s="25"/>
      <c r="AD14" s="25"/>
      <c r="AE14" s="25"/>
    </row>
    <row r="15" spans="1:31" ht="19.399999999999999" customHeight="1" x14ac:dyDescent="0.35">
      <c r="A15" s="29" t="str">
        <f>'Table 1'!$E$4</f>
        <v>2027 Q1</v>
      </c>
      <c r="B15" s="11"/>
      <c r="I15" s="30"/>
      <c r="J15" s="30">
        <v>5</v>
      </c>
      <c r="K15" s="30">
        <v>11</v>
      </c>
      <c r="L15" s="30">
        <v>24</v>
      </c>
      <c r="M15" s="30">
        <v>40</v>
      </c>
      <c r="N15" s="30">
        <v>15</v>
      </c>
      <c r="O15" s="30">
        <v>6</v>
      </c>
      <c r="P15" s="25"/>
      <c r="Q15" s="30"/>
      <c r="R15" s="25"/>
      <c r="S15" s="25"/>
      <c r="T15" s="25"/>
      <c r="U15" s="25"/>
      <c r="V15" s="25"/>
      <c r="W15" s="25"/>
      <c r="X15" s="25"/>
      <c r="Y15" s="25"/>
      <c r="Z15" s="25"/>
      <c r="AA15" s="25"/>
      <c r="AB15" s="25"/>
      <c r="AC15" s="25"/>
      <c r="AD15" s="25"/>
    </row>
    <row r="16" spans="1:31" ht="19.399999999999999" customHeight="1" x14ac:dyDescent="0.35">
      <c r="A16" s="29" t="str">
        <f>'Table 1'!$G$4</f>
        <v>2028 Q1</v>
      </c>
      <c r="B16" s="11"/>
      <c r="I16" s="30"/>
      <c r="J16" s="30">
        <v>4</v>
      </c>
      <c r="K16" s="30">
        <v>10</v>
      </c>
      <c r="L16" s="30">
        <v>23</v>
      </c>
      <c r="M16" s="30">
        <v>40</v>
      </c>
      <c r="N16" s="30">
        <v>16</v>
      </c>
      <c r="O16" s="30">
        <v>8</v>
      </c>
      <c r="P16" s="25"/>
      <c r="Q16" s="30"/>
      <c r="R16" s="25"/>
      <c r="S16" s="25"/>
      <c r="T16" s="25"/>
      <c r="U16" s="25"/>
      <c r="V16" s="25"/>
      <c r="W16" s="25"/>
      <c r="X16" s="25"/>
      <c r="Y16" s="25"/>
      <c r="Z16" s="25"/>
      <c r="AA16" s="25"/>
      <c r="AB16" s="25"/>
      <c r="AC16" s="25"/>
      <c r="AD16" s="25"/>
    </row>
    <row r="17" spans="1:30" ht="19.399999999999999" customHeight="1" x14ac:dyDescent="0.35">
      <c r="A17" s="11"/>
      <c r="B17" s="11"/>
      <c r="C17" s="31"/>
      <c r="D17" s="30"/>
      <c r="E17" s="30"/>
      <c r="F17" s="30"/>
      <c r="G17" s="30"/>
      <c r="H17" s="30"/>
      <c r="I17" s="30"/>
      <c r="J17" s="30"/>
      <c r="K17" s="30"/>
      <c r="L17" s="30"/>
      <c r="M17" s="25"/>
      <c r="N17" s="25"/>
      <c r="O17" s="25"/>
      <c r="P17" s="25"/>
      <c r="Q17" s="30"/>
      <c r="R17" s="25"/>
      <c r="S17" s="25"/>
      <c r="T17" s="25"/>
      <c r="U17" s="25"/>
      <c r="V17" s="25"/>
      <c r="W17" s="25"/>
      <c r="X17" s="25"/>
    </row>
    <row r="18" spans="1:30" ht="19.399999999999999" customHeight="1" x14ac:dyDescent="0.35">
      <c r="A18" s="23" t="s">
        <v>32</v>
      </c>
      <c r="B18" s="23"/>
      <c r="C18" s="23"/>
      <c r="D18" s="30"/>
      <c r="E18" s="30"/>
      <c r="F18" s="30"/>
      <c r="G18" s="30"/>
      <c r="H18" s="30"/>
      <c r="I18" s="30"/>
      <c r="J18" s="30"/>
      <c r="K18" s="30"/>
      <c r="L18" s="30"/>
      <c r="M18" s="25"/>
      <c r="N18" s="25"/>
      <c r="O18" s="25"/>
      <c r="P18" s="25"/>
      <c r="Q18" s="30"/>
      <c r="R18" s="25"/>
      <c r="S18" s="25"/>
      <c r="T18" s="20"/>
      <c r="U18" s="20"/>
      <c r="V18" s="20"/>
      <c r="W18" s="20"/>
      <c r="X18" s="20"/>
    </row>
    <row r="19" spans="1:30" ht="17.149999999999999" customHeight="1" x14ac:dyDescent="0.35">
      <c r="A19" s="11" t="s">
        <v>17</v>
      </c>
      <c r="B19" s="11"/>
      <c r="F19" s="30"/>
      <c r="G19" s="30"/>
      <c r="H19" s="30"/>
      <c r="I19" s="58" t="s">
        <v>18</v>
      </c>
      <c r="J19" s="58"/>
      <c r="K19" s="58"/>
      <c r="L19" s="58"/>
      <c r="M19" s="58"/>
      <c r="N19" s="58"/>
      <c r="O19" s="58"/>
      <c r="P19" s="25"/>
      <c r="Q19" s="30"/>
      <c r="R19" s="25"/>
      <c r="S19" s="25"/>
      <c r="T19" s="52"/>
      <c r="U19" s="52"/>
      <c r="V19" s="52"/>
      <c r="W19" s="52"/>
      <c r="X19" s="52"/>
    </row>
    <row r="20" spans="1:30" ht="22.4" customHeight="1" x14ac:dyDescent="0.35">
      <c r="A20" s="26"/>
      <c r="B20" s="26"/>
      <c r="C20" s="27"/>
      <c r="D20" s="27"/>
      <c r="E20" s="27"/>
      <c r="F20" s="36"/>
      <c r="G20" s="36"/>
      <c r="H20" s="36"/>
      <c r="I20" s="36" t="s">
        <v>33</v>
      </c>
      <c r="J20" s="36" t="s">
        <v>34</v>
      </c>
      <c r="K20" s="36" t="s">
        <v>35</v>
      </c>
      <c r="L20" s="36" t="s">
        <v>36</v>
      </c>
      <c r="M20" s="36" t="s">
        <v>37</v>
      </c>
      <c r="N20" s="36" t="s">
        <v>38</v>
      </c>
      <c r="O20" s="36" t="s">
        <v>39</v>
      </c>
      <c r="P20" s="25"/>
      <c r="Q20" s="30"/>
      <c r="R20" s="25"/>
      <c r="S20" s="25"/>
    </row>
    <row r="21" spans="1:30" ht="19.399999999999999" customHeight="1" x14ac:dyDescent="0.35">
      <c r="A21" s="29" t="str">
        <f>'Table 1'!$C$4</f>
        <v>2026 Q1</v>
      </c>
      <c r="B21" s="11"/>
      <c r="F21" s="30"/>
      <c r="G21" s="30"/>
      <c r="H21" s="30"/>
      <c r="I21" s="30">
        <v>3</v>
      </c>
      <c r="J21" s="30">
        <v>18</v>
      </c>
      <c r="K21" s="30">
        <v>48</v>
      </c>
      <c r="L21" s="30">
        <v>22</v>
      </c>
      <c r="M21" s="30">
        <v>5</v>
      </c>
      <c r="N21" s="30">
        <v>3</v>
      </c>
      <c r="O21" s="30">
        <v>1</v>
      </c>
      <c r="P21" s="25"/>
      <c r="Q21" s="30"/>
      <c r="R21" s="25"/>
      <c r="S21" s="25"/>
      <c r="T21" s="25"/>
      <c r="U21" s="25"/>
      <c r="V21" s="25"/>
      <c r="W21" s="25"/>
      <c r="X21" s="25"/>
      <c r="Y21" s="25"/>
      <c r="Z21" s="25"/>
      <c r="AA21" s="25"/>
      <c r="AB21" s="25"/>
      <c r="AC21" s="25"/>
      <c r="AD21" s="25"/>
    </row>
    <row r="22" spans="1:30" ht="19.399999999999999" customHeight="1" x14ac:dyDescent="0.35">
      <c r="A22" s="29" t="str">
        <f>'Table 1'!$E$4</f>
        <v>2027 Q1</v>
      </c>
      <c r="B22" s="11"/>
      <c r="F22" s="30"/>
      <c r="G22" s="30"/>
      <c r="H22" s="30"/>
      <c r="I22" s="30">
        <v>3</v>
      </c>
      <c r="J22" s="30">
        <v>16</v>
      </c>
      <c r="K22" s="30">
        <v>48</v>
      </c>
      <c r="L22" s="30">
        <v>22</v>
      </c>
      <c r="M22" s="30">
        <v>7</v>
      </c>
      <c r="N22" s="30">
        <v>3</v>
      </c>
      <c r="O22" s="30">
        <v>1</v>
      </c>
      <c r="P22" s="25"/>
      <c r="Q22" s="30"/>
      <c r="R22" s="25"/>
      <c r="S22" s="25"/>
      <c r="T22" s="25"/>
      <c r="U22" s="25"/>
      <c r="V22" s="25"/>
      <c r="W22" s="25"/>
      <c r="X22" s="25"/>
      <c r="Y22" s="25"/>
      <c r="Z22" s="25"/>
      <c r="AA22" s="25"/>
      <c r="AB22" s="25"/>
      <c r="AC22" s="25"/>
      <c r="AD22" s="25"/>
    </row>
    <row r="23" spans="1:30" ht="19.399999999999999" customHeight="1" x14ac:dyDescent="0.35">
      <c r="A23" s="29" t="str">
        <f>'Table 1'!$G$4</f>
        <v>2028 Q1</v>
      </c>
      <c r="B23" s="11"/>
      <c r="F23" s="30"/>
      <c r="G23" s="30"/>
      <c r="H23" s="30"/>
      <c r="I23" s="30">
        <v>4</v>
      </c>
      <c r="J23" s="30">
        <v>22</v>
      </c>
      <c r="K23" s="30">
        <v>43</v>
      </c>
      <c r="L23" s="30">
        <v>21</v>
      </c>
      <c r="M23" s="30">
        <v>6</v>
      </c>
      <c r="N23" s="30">
        <v>3</v>
      </c>
      <c r="O23" s="30">
        <v>1</v>
      </c>
      <c r="P23" s="25"/>
      <c r="Q23" s="30"/>
      <c r="R23" s="25"/>
      <c r="S23" s="25"/>
      <c r="T23" s="25"/>
      <c r="U23" s="25"/>
      <c r="V23" s="25"/>
      <c r="W23" s="25"/>
      <c r="X23" s="25"/>
      <c r="Y23" s="25"/>
      <c r="Z23" s="25"/>
      <c r="AA23" s="25"/>
      <c r="AB23" s="25"/>
      <c r="AC23" s="25"/>
      <c r="AD23" s="25"/>
    </row>
    <row r="24" spans="1:30" ht="19.399999999999999" customHeight="1" x14ac:dyDescent="0.35">
      <c r="A24" s="29"/>
      <c r="B24" s="11"/>
      <c r="C24" s="38"/>
      <c r="D24" s="38"/>
      <c r="E24" s="38"/>
      <c r="F24" s="38"/>
      <c r="G24" s="38"/>
      <c r="H24" s="38"/>
      <c r="I24" s="38"/>
      <c r="J24" s="38"/>
      <c r="K24" s="38"/>
      <c r="L24" s="30"/>
      <c r="M24" s="25"/>
      <c r="N24" s="25"/>
      <c r="O24" s="25"/>
      <c r="P24" s="8"/>
      <c r="Q24" s="39"/>
      <c r="R24" s="39"/>
      <c r="S24" s="25"/>
    </row>
    <row r="25" spans="1:30" ht="12" customHeight="1" x14ac:dyDescent="0.35">
      <c r="A25" s="18" t="s">
        <v>67</v>
      </c>
      <c r="B25" s="40"/>
      <c r="C25" s="41"/>
      <c r="D25" s="25"/>
      <c r="E25" s="25"/>
      <c r="F25" s="30"/>
      <c r="G25" s="30"/>
      <c r="H25" s="30"/>
      <c r="I25" s="30"/>
      <c r="J25" s="30"/>
      <c r="K25" s="30"/>
      <c r="L25" s="30"/>
      <c r="M25" s="25"/>
      <c r="N25" s="25"/>
      <c r="O25" s="25"/>
      <c r="P25" s="42"/>
      <c r="Q25" s="42"/>
      <c r="R25" s="42"/>
      <c r="S25" s="25"/>
    </row>
    <row r="26" spans="1:30" ht="12" customHeight="1" x14ac:dyDescent="0.35">
      <c r="A26" s="18"/>
      <c r="B26" s="18"/>
      <c r="C26" s="31"/>
      <c r="D26" s="30"/>
      <c r="E26" s="30"/>
      <c r="F26" s="30"/>
      <c r="G26" s="30"/>
      <c r="H26" s="30"/>
      <c r="I26" s="30"/>
      <c r="J26" s="30"/>
      <c r="K26" s="30"/>
      <c r="L26" s="30"/>
      <c r="M26" s="25"/>
      <c r="N26" s="25"/>
      <c r="O26" s="25"/>
      <c r="P26" s="42"/>
      <c r="Q26" s="42"/>
      <c r="R26" s="42"/>
      <c r="S26" s="25"/>
    </row>
    <row r="27" spans="1:30" ht="45" customHeight="1" x14ac:dyDescent="0.35">
      <c r="A27" s="59" t="s">
        <v>71</v>
      </c>
      <c r="B27" s="59"/>
      <c r="C27" s="59"/>
      <c r="D27" s="59"/>
      <c r="E27" s="59"/>
      <c r="F27" s="59"/>
      <c r="G27" s="59"/>
      <c r="H27" s="59"/>
      <c r="I27" s="59"/>
      <c r="J27" s="59"/>
      <c r="K27" s="59"/>
      <c r="L27" s="59"/>
      <c r="M27" s="59"/>
      <c r="N27" s="59"/>
      <c r="O27" s="59"/>
      <c r="P27" s="59"/>
      <c r="Q27" s="59"/>
      <c r="R27" s="59"/>
      <c r="S27" s="59"/>
      <c r="T27" s="59"/>
      <c r="U27" s="59"/>
      <c r="V27" s="59"/>
      <c r="W27" s="59"/>
    </row>
    <row r="28" spans="1:30" ht="16.5" customHeight="1" x14ac:dyDescent="0.35">
      <c r="A28" s="60" t="s">
        <v>40</v>
      </c>
      <c r="B28" s="60"/>
      <c r="C28" s="60"/>
      <c r="D28" s="60"/>
      <c r="E28" s="60"/>
      <c r="F28" s="60"/>
      <c r="G28" s="60"/>
      <c r="H28" s="60"/>
      <c r="I28" s="60"/>
      <c r="J28" s="60"/>
      <c r="K28" s="60"/>
      <c r="L28" s="60"/>
      <c r="M28" s="52"/>
      <c r="N28" s="52"/>
      <c r="O28" s="52"/>
      <c r="P28" s="52"/>
      <c r="Q28" s="52"/>
      <c r="R28" s="52"/>
      <c r="S28" s="52"/>
      <c r="T28" s="43"/>
      <c r="U28" s="43"/>
      <c r="V28" s="43"/>
      <c r="W28" s="43"/>
    </row>
    <row r="29" spans="1:30" x14ac:dyDescent="0.35">
      <c r="A29" s="2"/>
      <c r="B29" s="2"/>
      <c r="C29" s="2"/>
      <c r="D29" s="2"/>
      <c r="E29" s="2"/>
      <c r="F29" s="2"/>
      <c r="G29" s="2"/>
      <c r="H29" s="2"/>
      <c r="I29" s="2"/>
      <c r="J29" s="2"/>
      <c r="K29" s="2"/>
      <c r="L29" s="2"/>
      <c r="M29" s="43"/>
      <c r="N29" s="43"/>
      <c r="O29" s="43"/>
      <c r="P29" s="43"/>
      <c r="Q29" s="43"/>
      <c r="R29" s="43"/>
      <c r="S29" s="43"/>
      <c r="T29" s="43"/>
      <c r="U29" s="43"/>
      <c r="V29" s="43"/>
      <c r="W29" s="43"/>
    </row>
    <row r="30" spans="1:30" x14ac:dyDescent="0.35">
      <c r="A30" s="43"/>
      <c r="B30" s="43"/>
      <c r="C30" s="43"/>
      <c r="D30" s="43"/>
      <c r="E30" s="43"/>
      <c r="F30" s="43"/>
      <c r="G30" s="43"/>
      <c r="H30" s="43"/>
      <c r="I30" s="43"/>
      <c r="J30" s="43"/>
      <c r="K30" s="43"/>
      <c r="L30" s="43"/>
      <c r="M30" s="43"/>
      <c r="N30" s="43"/>
      <c r="O30" s="43"/>
      <c r="P30" s="43"/>
      <c r="Q30" s="43"/>
      <c r="R30" s="43"/>
      <c r="S30" s="43"/>
      <c r="T30" s="43"/>
      <c r="U30" s="43"/>
      <c r="V30" s="43"/>
      <c r="W30" s="43"/>
    </row>
    <row r="31" spans="1:30" x14ac:dyDescent="0.35">
      <c r="A31" s="2"/>
      <c r="B31" s="43"/>
      <c r="C31" s="43"/>
      <c r="D31" s="43"/>
      <c r="E31" s="43"/>
      <c r="F31" s="43"/>
      <c r="G31" s="43"/>
      <c r="H31" s="43"/>
      <c r="I31" s="43"/>
      <c r="J31" s="43"/>
      <c r="K31" s="43"/>
      <c r="L31" s="43"/>
      <c r="M31" s="43"/>
      <c r="N31" s="43"/>
      <c r="O31" s="43"/>
      <c r="P31" s="43"/>
      <c r="Q31" s="43"/>
      <c r="R31" s="43"/>
      <c r="S31" s="43"/>
      <c r="T31" s="43"/>
      <c r="U31" s="43"/>
      <c r="V31" s="43"/>
      <c r="W31" s="43"/>
    </row>
  </sheetData>
  <mergeCells count="5">
    <mergeCell ref="I5:O5"/>
    <mergeCell ref="J12:O12"/>
    <mergeCell ref="I19:O19"/>
    <mergeCell ref="A27:W27"/>
    <mergeCell ref="A28:L2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1D409-CA40-4162-8FB2-5481EB245F50}">
  <dimension ref="A1:Y12"/>
  <sheetViews>
    <sheetView showGridLines="0" zoomScaleNormal="100" workbookViewId="0">
      <selection activeCell="F24" sqref="F24"/>
    </sheetView>
  </sheetViews>
  <sheetFormatPr defaultRowHeight="14.5" x14ac:dyDescent="0.35"/>
  <cols>
    <col min="1" max="9" width="10.54296875" customWidth="1"/>
  </cols>
  <sheetData>
    <row r="1" spans="1:25" ht="19.399999999999999" customHeight="1" thickBot="1" x14ac:dyDescent="0.4">
      <c r="A1" s="4"/>
      <c r="B1" s="4"/>
      <c r="C1" s="4"/>
      <c r="D1" s="4"/>
      <c r="E1" s="4"/>
      <c r="F1" s="4"/>
      <c r="G1" s="4"/>
      <c r="H1" s="4"/>
      <c r="I1" s="4"/>
    </row>
    <row r="2" spans="1:25" ht="31.4" customHeight="1" x14ac:dyDescent="0.35">
      <c r="A2" s="61" t="s">
        <v>41</v>
      </c>
      <c r="B2" s="61"/>
      <c r="C2" s="61"/>
      <c r="D2" s="61"/>
      <c r="E2" s="61"/>
      <c r="F2" s="61"/>
      <c r="G2" s="61"/>
      <c r="H2" s="61"/>
      <c r="I2" s="61"/>
      <c r="J2" s="25"/>
      <c r="K2" s="25"/>
      <c r="L2" s="25"/>
      <c r="M2" s="25"/>
      <c r="N2" s="25"/>
      <c r="O2" s="25"/>
      <c r="P2" s="25"/>
      <c r="Q2" s="42"/>
      <c r="R2" s="42"/>
      <c r="S2" s="42"/>
      <c r="T2" s="25"/>
      <c r="U2" s="25"/>
      <c r="V2" s="25"/>
      <c r="W2" s="25"/>
      <c r="X2" s="25"/>
      <c r="Y2" s="25"/>
    </row>
    <row r="3" spans="1:25" ht="19.399999999999999" customHeight="1" x14ac:dyDescent="0.35">
      <c r="A3" s="11"/>
      <c r="B3" s="31"/>
      <c r="C3" s="31"/>
      <c r="D3" s="31"/>
      <c r="E3" s="30"/>
      <c r="F3" s="30"/>
      <c r="G3" s="30"/>
      <c r="H3" s="30"/>
      <c r="I3" s="30"/>
      <c r="J3" s="25"/>
      <c r="K3" s="25"/>
      <c r="L3" s="25"/>
      <c r="M3" s="25"/>
      <c r="N3" s="25"/>
      <c r="O3" s="25"/>
      <c r="P3" s="25"/>
      <c r="Q3" s="42"/>
      <c r="R3" s="42"/>
      <c r="S3" s="42"/>
      <c r="T3" s="25"/>
      <c r="U3" s="25"/>
      <c r="V3" s="25"/>
      <c r="W3" s="25"/>
      <c r="X3" s="25"/>
      <c r="Y3" s="25"/>
    </row>
    <row r="4" spans="1:25" ht="19.399999999999999" customHeight="1" x14ac:dyDescent="0.35">
      <c r="A4" s="12"/>
      <c r="B4" s="12"/>
      <c r="C4" s="12"/>
      <c r="D4" s="12"/>
      <c r="E4" s="44" t="str">
        <f>'Table 1'!$C$4</f>
        <v>2026 Q1</v>
      </c>
      <c r="F4" s="44"/>
      <c r="G4" s="44" t="str">
        <f>'Table 1'!$E$4</f>
        <v>2027 Q1</v>
      </c>
      <c r="H4" s="44"/>
      <c r="I4" s="44" t="str">
        <f>'Table 1'!$G$4</f>
        <v>2028 Q1</v>
      </c>
      <c r="J4" s="25"/>
      <c r="K4" s="25"/>
      <c r="L4" s="25"/>
      <c r="M4" s="25"/>
      <c r="N4" s="25"/>
      <c r="O4" s="25"/>
      <c r="P4" s="25"/>
      <c r="Q4" s="42"/>
      <c r="R4" s="42"/>
      <c r="S4" s="42"/>
      <c r="T4" s="25"/>
      <c r="U4" s="25"/>
      <c r="V4" s="25"/>
      <c r="W4" s="25"/>
      <c r="X4" s="25"/>
      <c r="Y4" s="25"/>
    </row>
    <row r="5" spans="1:25" ht="19.399999999999999" customHeight="1" x14ac:dyDescent="0.35">
      <c r="A5" s="11" t="s">
        <v>42</v>
      </c>
      <c r="B5" s="11"/>
      <c r="C5" s="11"/>
      <c r="D5" s="11"/>
      <c r="E5" s="7">
        <v>3.6</v>
      </c>
      <c r="G5" s="7">
        <v>3.3</v>
      </c>
      <c r="I5" s="7">
        <v>3.2</v>
      </c>
      <c r="J5" s="8"/>
      <c r="K5" s="25"/>
      <c r="L5" s="25"/>
      <c r="M5" s="25"/>
      <c r="N5" s="25"/>
      <c r="O5" s="25"/>
      <c r="P5" s="25"/>
      <c r="Q5" s="42"/>
      <c r="R5" s="42"/>
      <c r="S5" s="42"/>
      <c r="T5" s="8"/>
      <c r="U5" s="25"/>
      <c r="V5" s="25"/>
      <c r="W5" s="25"/>
      <c r="X5" s="25"/>
      <c r="Y5" s="25"/>
    </row>
    <row r="6" spans="1:25" ht="19.399999999999999" customHeight="1" x14ac:dyDescent="0.35">
      <c r="A6" s="29" t="s">
        <v>43</v>
      </c>
      <c r="B6" s="11"/>
      <c r="C6" s="11"/>
      <c r="D6" s="11"/>
      <c r="E6" s="45">
        <v>539.4</v>
      </c>
      <c r="G6" s="45">
        <v>477.3</v>
      </c>
      <c r="I6" s="45">
        <v>397.5</v>
      </c>
      <c r="J6" s="8"/>
      <c r="K6" s="25"/>
      <c r="L6" s="25"/>
      <c r="M6" s="25"/>
      <c r="N6" s="25"/>
      <c r="O6" s="25"/>
      <c r="P6" s="25"/>
      <c r="Q6" s="42"/>
      <c r="R6" s="42"/>
      <c r="S6" s="42"/>
      <c r="T6" s="8"/>
      <c r="U6" s="25"/>
      <c r="V6" s="25"/>
      <c r="W6" s="25"/>
      <c r="X6" s="25"/>
      <c r="Y6" s="25"/>
    </row>
    <row r="7" spans="1:25" ht="19.399999999999999" customHeight="1" x14ac:dyDescent="0.35">
      <c r="A7" s="11" t="s">
        <v>44</v>
      </c>
      <c r="B7" s="11"/>
      <c r="C7" s="11"/>
      <c r="D7" s="11"/>
      <c r="E7" s="7">
        <v>83.6</v>
      </c>
      <c r="G7" s="7">
        <v>84.3</v>
      </c>
      <c r="I7" s="7">
        <v>85.1</v>
      </c>
      <c r="J7" s="8"/>
      <c r="K7" s="8"/>
      <c r="L7" s="46"/>
      <c r="M7" s="46"/>
      <c r="N7" s="46"/>
      <c r="O7" s="46"/>
      <c r="P7" s="46"/>
      <c r="Q7" s="42"/>
      <c r="R7" s="42"/>
      <c r="S7" s="42"/>
      <c r="T7" s="8"/>
      <c r="U7" s="8"/>
      <c r="V7" s="8"/>
      <c r="W7" s="8"/>
      <c r="X7" s="8"/>
      <c r="Y7" s="8"/>
    </row>
    <row r="8" spans="1:25" ht="12" customHeight="1" x14ac:dyDescent="0.35">
      <c r="A8" s="11"/>
      <c r="B8" s="11"/>
      <c r="C8" s="11"/>
      <c r="D8" s="11"/>
      <c r="E8" s="7"/>
      <c r="F8" s="7"/>
      <c r="G8" s="7"/>
      <c r="H8" s="7"/>
      <c r="I8" s="7"/>
      <c r="J8" s="8"/>
      <c r="K8" s="8"/>
      <c r="L8" s="46"/>
      <c r="M8" s="46"/>
      <c r="N8" s="46"/>
      <c r="O8" s="46"/>
      <c r="P8" s="46"/>
      <c r="Q8" s="42"/>
      <c r="R8" s="42"/>
      <c r="S8" s="42"/>
      <c r="T8" s="8"/>
      <c r="U8" s="8"/>
      <c r="V8" s="8"/>
      <c r="W8" s="8"/>
      <c r="X8" s="8"/>
      <c r="Y8" s="8"/>
    </row>
    <row r="9" spans="1:25" ht="12" customHeight="1" x14ac:dyDescent="0.35">
      <c r="A9" s="18" t="s">
        <v>66</v>
      </c>
      <c r="B9" s="11"/>
      <c r="C9" s="11"/>
      <c r="D9" s="11"/>
      <c r="E9" s="11"/>
      <c r="F9" s="11"/>
      <c r="G9" s="11"/>
      <c r="H9" s="11"/>
      <c r="I9" s="11"/>
      <c r="J9" s="8"/>
      <c r="K9" s="8"/>
      <c r="L9" s="8"/>
      <c r="M9" s="8"/>
      <c r="N9" s="8"/>
      <c r="O9" s="8"/>
      <c r="P9" s="8"/>
      <c r="Q9" s="42"/>
      <c r="R9" s="42"/>
      <c r="S9" s="42"/>
      <c r="T9" s="8"/>
      <c r="U9" s="8"/>
      <c r="V9" s="8"/>
      <c r="W9" s="8"/>
      <c r="X9" s="8"/>
      <c r="Y9" s="8"/>
    </row>
    <row r="10" spans="1:25" ht="12" customHeight="1" x14ac:dyDescent="0.35">
      <c r="A10" s="18"/>
      <c r="B10" s="11"/>
      <c r="C10" s="11"/>
      <c r="D10" s="11"/>
      <c r="E10" s="11"/>
      <c r="F10" s="11"/>
      <c r="G10" s="11"/>
      <c r="H10" s="11"/>
      <c r="I10" s="11"/>
      <c r="J10" s="8"/>
      <c r="K10" s="8"/>
      <c r="L10" s="8"/>
      <c r="M10" s="8"/>
      <c r="N10" s="8"/>
      <c r="O10" s="8"/>
      <c r="P10" s="8"/>
      <c r="Q10" s="42"/>
      <c r="R10" s="42"/>
      <c r="S10" s="42"/>
      <c r="T10" s="8"/>
      <c r="U10" s="8"/>
      <c r="V10" s="8"/>
      <c r="W10" s="8"/>
      <c r="X10" s="8"/>
      <c r="Y10" s="8"/>
    </row>
    <row r="11" spans="1:25" ht="26.9" customHeight="1" x14ac:dyDescent="0.35">
      <c r="A11" s="62" t="s">
        <v>72</v>
      </c>
      <c r="B11" s="62"/>
      <c r="C11" s="62"/>
      <c r="D11" s="62"/>
      <c r="E11" s="62"/>
      <c r="F11" s="62"/>
      <c r="G11" s="62"/>
      <c r="H11" s="62"/>
      <c r="I11" s="62"/>
      <c r="J11" s="62"/>
      <c r="K11" s="62"/>
      <c r="L11" s="62"/>
      <c r="M11" s="62"/>
      <c r="N11" s="62"/>
      <c r="O11" s="62"/>
      <c r="P11" s="62"/>
      <c r="Q11" s="62"/>
      <c r="R11" s="62"/>
      <c r="S11" s="62"/>
      <c r="T11" s="62"/>
      <c r="U11" s="62"/>
      <c r="V11" s="62"/>
      <c r="W11" s="62"/>
      <c r="X11" s="47"/>
      <c r="Y11" s="47"/>
    </row>
    <row r="12" spans="1:25" x14ac:dyDescent="0.35">
      <c r="A12" s="18" t="s">
        <v>45</v>
      </c>
    </row>
  </sheetData>
  <mergeCells count="2">
    <mergeCell ref="A2:I2"/>
    <mergeCell ref="A11:W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2508F-6F3A-46FE-AAA7-683D8002C5B5}">
  <dimension ref="A1:AC17"/>
  <sheetViews>
    <sheetView showGridLines="0" zoomScaleNormal="100" workbookViewId="0">
      <selection activeCell="E9" sqref="E9"/>
    </sheetView>
  </sheetViews>
  <sheetFormatPr defaultRowHeight="14.5" x14ac:dyDescent="0.35"/>
  <cols>
    <col min="1" max="4" width="10.54296875" customWidth="1"/>
    <col min="5" max="5" width="11.1796875" customWidth="1"/>
    <col min="6" max="6" width="13.1796875" customWidth="1"/>
    <col min="7" max="11" width="12.81640625" customWidth="1"/>
    <col min="12" max="12" width="10.453125" customWidth="1"/>
    <col min="13" max="13" width="11.453125" bestFit="1" customWidth="1"/>
    <col min="16" max="16" width="9.81640625" bestFit="1" customWidth="1"/>
  </cols>
  <sheetData>
    <row r="1" spans="1:29" ht="19.399999999999999" customHeight="1" thickBot="1" x14ac:dyDescent="0.4">
      <c r="A1" s="4"/>
      <c r="B1" s="4"/>
      <c r="C1" s="4"/>
      <c r="D1" s="4"/>
      <c r="E1" s="4"/>
      <c r="F1" s="4"/>
      <c r="G1" s="4"/>
      <c r="H1" s="4"/>
      <c r="I1" s="4"/>
      <c r="J1" s="4"/>
      <c r="K1" s="4"/>
      <c r="L1" s="4"/>
    </row>
    <row r="2" spans="1:29" x14ac:dyDescent="0.35">
      <c r="A2" s="63" t="s">
        <v>46</v>
      </c>
      <c r="B2" s="63"/>
      <c r="C2" s="63"/>
      <c r="D2" s="63"/>
      <c r="E2" s="63"/>
      <c r="F2" s="63"/>
      <c r="G2" s="63"/>
      <c r="H2" s="63"/>
      <c r="I2" s="63"/>
      <c r="J2" s="63"/>
      <c r="K2" s="63"/>
      <c r="L2" s="63"/>
      <c r="M2" s="8"/>
      <c r="N2" s="42"/>
      <c r="O2" s="42"/>
      <c r="P2" s="42"/>
      <c r="Q2" s="42"/>
      <c r="R2" s="25"/>
      <c r="S2" s="25"/>
      <c r="T2" s="25"/>
      <c r="U2" s="25"/>
      <c r="V2" s="25"/>
      <c r="W2" s="25"/>
    </row>
    <row r="3" spans="1:29" ht="19.399999999999999" customHeight="1" x14ac:dyDescent="0.35">
      <c r="A3" s="11"/>
      <c r="B3" s="11"/>
      <c r="C3" s="11"/>
      <c r="D3" s="11"/>
      <c r="E3" s="11"/>
      <c r="F3" s="11"/>
      <c r="G3" s="11"/>
      <c r="H3" s="30"/>
      <c r="I3" s="30"/>
      <c r="J3" s="30"/>
      <c r="K3" s="30"/>
      <c r="L3" s="30"/>
      <c r="M3" s="8"/>
      <c r="N3" s="42"/>
      <c r="O3" s="42"/>
      <c r="P3" s="42"/>
      <c r="Q3" s="42"/>
      <c r="R3" s="25"/>
      <c r="S3" s="8"/>
      <c r="T3" s="8"/>
      <c r="U3" s="8"/>
      <c r="V3" s="8"/>
      <c r="W3" s="8"/>
    </row>
    <row r="4" spans="1:29" ht="19.399999999999999" customHeight="1" x14ac:dyDescent="0.35">
      <c r="A4" s="23" t="s">
        <v>47</v>
      </c>
      <c r="B4" s="23"/>
      <c r="C4" s="30"/>
      <c r="D4" s="30"/>
      <c r="E4" s="30"/>
      <c r="F4" s="30"/>
      <c r="G4" s="30"/>
      <c r="H4" s="30"/>
      <c r="I4" s="30"/>
      <c r="J4" s="30"/>
      <c r="K4" s="30"/>
      <c r="L4" s="30"/>
      <c r="M4" s="42"/>
      <c r="N4" s="42"/>
      <c r="O4" s="42"/>
      <c r="P4" s="8"/>
      <c r="Q4" s="42"/>
      <c r="R4" s="8"/>
      <c r="S4" s="25"/>
      <c r="T4" s="25"/>
      <c r="U4" s="25"/>
      <c r="V4" s="25"/>
      <c r="W4" s="25"/>
    </row>
    <row r="5" spans="1:29" ht="19.399999999999999" customHeight="1" x14ac:dyDescent="0.35">
      <c r="A5" s="11" t="s">
        <v>17</v>
      </c>
      <c r="B5" s="11"/>
      <c r="E5" s="58" t="s">
        <v>18</v>
      </c>
      <c r="F5" s="58"/>
      <c r="G5" s="58"/>
      <c r="H5" s="58"/>
      <c r="I5" s="58"/>
      <c r="J5" s="58"/>
      <c r="K5" s="58"/>
      <c r="L5" s="58"/>
      <c r="M5" s="42"/>
      <c r="N5" s="42"/>
      <c r="O5" s="42"/>
      <c r="P5" s="8"/>
      <c r="Q5" s="25"/>
      <c r="R5" s="25"/>
      <c r="S5" s="25"/>
      <c r="T5" s="25"/>
      <c r="U5" s="25"/>
      <c r="V5" s="25"/>
      <c r="W5" s="25"/>
    </row>
    <row r="6" spans="1:29" ht="19.399999999999999" customHeight="1" x14ac:dyDescent="0.35">
      <c r="A6" s="26"/>
      <c r="B6" s="26"/>
      <c r="C6" s="26"/>
      <c r="D6" s="26"/>
      <c r="E6" s="48" t="s">
        <v>48</v>
      </c>
      <c r="F6" s="48" t="s">
        <v>49</v>
      </c>
      <c r="G6" s="48" t="s">
        <v>50</v>
      </c>
      <c r="H6" s="48" t="s">
        <v>51</v>
      </c>
      <c r="I6" s="48" t="s">
        <v>52</v>
      </c>
      <c r="J6" s="48" t="s">
        <v>53</v>
      </c>
      <c r="K6" s="48" t="s">
        <v>54</v>
      </c>
      <c r="L6" s="48" t="s">
        <v>55</v>
      </c>
      <c r="M6" s="42"/>
      <c r="N6" s="42"/>
      <c r="O6" s="42"/>
      <c r="P6" s="42"/>
      <c r="Q6" s="42"/>
      <c r="R6" s="25"/>
      <c r="S6" s="8"/>
      <c r="T6" s="8"/>
      <c r="U6" s="8"/>
      <c r="V6" s="25"/>
      <c r="W6" s="25"/>
    </row>
    <row r="7" spans="1:29" ht="19.399999999999999" customHeight="1" x14ac:dyDescent="0.35">
      <c r="A7" s="29" t="str">
        <f>'Table 1'!$C$4</f>
        <v>2026 Q1</v>
      </c>
      <c r="B7" s="11"/>
      <c r="C7" s="30"/>
      <c r="D7" s="30"/>
      <c r="E7" s="49">
        <v>2</v>
      </c>
      <c r="F7" s="49">
        <v>7</v>
      </c>
      <c r="G7" s="49">
        <v>19</v>
      </c>
      <c r="H7" s="49">
        <v>37</v>
      </c>
      <c r="I7" s="49">
        <v>24</v>
      </c>
      <c r="J7" s="49">
        <v>7</v>
      </c>
      <c r="K7" s="49">
        <v>2</v>
      </c>
      <c r="L7" s="49">
        <v>1</v>
      </c>
      <c r="M7" s="42"/>
      <c r="N7" s="42"/>
      <c r="O7" s="42"/>
      <c r="P7" s="42"/>
      <c r="Q7" s="42"/>
      <c r="R7" s="42"/>
      <c r="S7" s="42"/>
      <c r="T7" s="42"/>
      <c r="U7" s="42"/>
      <c r="V7" s="42"/>
      <c r="W7" s="42"/>
      <c r="X7" s="42"/>
      <c r="Y7" s="42"/>
      <c r="Z7" s="42"/>
      <c r="AA7" s="42"/>
      <c r="AB7" s="42"/>
      <c r="AC7" s="42"/>
    </row>
    <row r="8" spans="1:29" ht="19.399999999999999" customHeight="1" x14ac:dyDescent="0.35">
      <c r="A8" s="29" t="str">
        <f>'Table 1'!$E$4</f>
        <v>2027 Q1</v>
      </c>
      <c r="B8" s="11"/>
      <c r="C8" s="30"/>
      <c r="D8" s="30"/>
      <c r="E8" s="49">
        <v>1</v>
      </c>
      <c r="F8" s="49">
        <v>9</v>
      </c>
      <c r="G8" s="49">
        <v>28</v>
      </c>
      <c r="H8" s="49">
        <v>36</v>
      </c>
      <c r="I8" s="49">
        <v>19</v>
      </c>
      <c r="J8" s="49">
        <v>5</v>
      </c>
      <c r="K8" s="49">
        <v>2</v>
      </c>
      <c r="L8" s="49">
        <v>0</v>
      </c>
      <c r="M8" s="42"/>
      <c r="N8" s="42"/>
      <c r="O8" s="42"/>
      <c r="P8" s="42"/>
      <c r="Q8" s="42"/>
      <c r="R8" s="42"/>
      <c r="S8" s="42"/>
      <c r="T8" s="42"/>
      <c r="U8" s="42"/>
      <c r="V8" s="42"/>
      <c r="W8" s="42"/>
      <c r="X8" s="42"/>
      <c r="Y8" s="42"/>
      <c r="Z8" s="42"/>
    </row>
    <row r="9" spans="1:29" ht="19.399999999999999" customHeight="1" x14ac:dyDescent="0.35">
      <c r="A9" s="29" t="str">
        <f>'Table 1'!$G$4</f>
        <v>2028 Q1</v>
      </c>
      <c r="B9" s="11"/>
      <c r="C9" s="30"/>
      <c r="D9" s="30"/>
      <c r="E9" s="49">
        <v>1</v>
      </c>
      <c r="F9" s="49">
        <v>9</v>
      </c>
      <c r="G9" s="49">
        <v>29</v>
      </c>
      <c r="H9" s="49">
        <v>35</v>
      </c>
      <c r="I9" s="49">
        <v>19</v>
      </c>
      <c r="J9" s="49">
        <v>5</v>
      </c>
      <c r="K9" s="49">
        <v>2</v>
      </c>
      <c r="L9" s="49">
        <v>0</v>
      </c>
      <c r="M9" s="42"/>
      <c r="N9" s="42"/>
      <c r="O9" s="42"/>
      <c r="P9" s="42"/>
      <c r="Q9" s="42"/>
      <c r="R9" s="42"/>
      <c r="S9" s="42"/>
      <c r="T9" s="42"/>
      <c r="U9" s="42"/>
      <c r="V9" s="42"/>
      <c r="W9" s="42"/>
      <c r="X9" s="42"/>
      <c r="Y9" s="42"/>
      <c r="Z9" s="42"/>
    </row>
    <row r="10" spans="1:29" ht="12" customHeight="1" x14ac:dyDescent="0.35">
      <c r="A10" s="31"/>
      <c r="B10" s="31"/>
      <c r="C10" s="50"/>
      <c r="D10" s="50"/>
      <c r="E10" s="50"/>
      <c r="F10" s="50"/>
      <c r="G10" s="30"/>
      <c r="H10" s="30"/>
      <c r="I10" s="30"/>
      <c r="J10" s="30"/>
      <c r="K10" s="30"/>
      <c r="L10" s="30"/>
      <c r="M10" s="8"/>
      <c r="N10" s="42"/>
      <c r="O10" s="42"/>
      <c r="P10" s="8"/>
      <c r="Q10" s="8"/>
    </row>
    <row r="11" spans="1:29" x14ac:dyDescent="0.35">
      <c r="A11" s="18" t="s">
        <v>66</v>
      </c>
      <c r="B11" s="18"/>
      <c r="C11" s="30"/>
      <c r="D11" s="30"/>
      <c r="E11" s="30"/>
      <c r="F11" s="30"/>
      <c r="G11" s="30"/>
      <c r="H11" s="30"/>
      <c r="I11" s="30"/>
      <c r="J11" s="30"/>
      <c r="K11" s="30"/>
      <c r="L11" s="30"/>
      <c r="M11" s="8"/>
      <c r="N11" s="8"/>
      <c r="O11" s="8"/>
      <c r="P11" s="8"/>
      <c r="Q11" s="8"/>
    </row>
    <row r="12" spans="1:29" x14ac:dyDescent="0.35">
      <c r="A12" s="40"/>
      <c r="B12" s="40"/>
      <c r="C12" s="25"/>
      <c r="D12" s="25"/>
      <c r="E12" s="25"/>
      <c r="F12" s="25"/>
      <c r="G12" s="25"/>
      <c r="H12" s="25"/>
      <c r="I12" s="25"/>
      <c r="J12" s="25"/>
      <c r="K12" s="25"/>
      <c r="L12" s="25"/>
      <c r="M12" s="8"/>
      <c r="N12" s="8"/>
      <c r="O12" s="8"/>
      <c r="P12" s="8"/>
      <c r="Q12" s="8"/>
    </row>
    <row r="13" spans="1:29" ht="30.75" customHeight="1" x14ac:dyDescent="0.35">
      <c r="A13" s="60" t="s">
        <v>73</v>
      </c>
      <c r="B13" s="60"/>
      <c r="C13" s="60"/>
      <c r="D13" s="60"/>
      <c r="E13" s="60"/>
      <c r="F13" s="60"/>
      <c r="G13" s="60"/>
      <c r="H13" s="60"/>
      <c r="I13" s="60"/>
      <c r="J13" s="60"/>
      <c r="K13" s="60"/>
      <c r="L13" s="60"/>
      <c r="M13" s="51"/>
      <c r="N13" s="51"/>
      <c r="O13" s="51"/>
      <c r="P13" s="51"/>
      <c r="Q13" s="51"/>
      <c r="R13" s="51"/>
      <c r="S13" s="51"/>
      <c r="T13" s="51"/>
      <c r="U13" s="51"/>
      <c r="V13" s="51"/>
      <c r="W13" s="51"/>
    </row>
    <row r="14" spans="1:29" ht="15" customHeight="1" x14ac:dyDescent="0.35">
      <c r="A14" s="60" t="s">
        <v>56</v>
      </c>
      <c r="B14" s="60"/>
      <c r="C14" s="60"/>
      <c r="D14" s="60"/>
      <c r="E14" s="60"/>
      <c r="F14" s="60"/>
      <c r="G14" s="60"/>
      <c r="H14" s="60"/>
      <c r="I14" s="60"/>
      <c r="J14" s="60"/>
      <c r="K14" s="60"/>
      <c r="L14" s="60"/>
      <c r="M14" s="20"/>
      <c r="N14" s="20"/>
      <c r="O14" s="20"/>
      <c r="P14" s="20"/>
      <c r="Q14" s="20"/>
    </row>
    <row r="15" spans="1:29" ht="17.25" customHeight="1" x14ac:dyDescent="0.35"/>
    <row r="17" spans="1:23" x14ac:dyDescent="0.35">
      <c r="A17" s="64"/>
      <c r="B17" s="64"/>
      <c r="C17" s="64"/>
      <c r="D17" s="64"/>
      <c r="E17" s="64"/>
      <c r="F17" s="64"/>
      <c r="G17" s="64"/>
      <c r="H17" s="64"/>
      <c r="I17" s="64"/>
      <c r="J17" s="64"/>
      <c r="K17" s="64"/>
      <c r="L17" s="64"/>
      <c r="M17" s="64"/>
      <c r="N17" s="64"/>
      <c r="O17" s="64"/>
      <c r="P17" s="64"/>
      <c r="Q17" s="64"/>
      <c r="R17" s="64"/>
      <c r="S17" s="64"/>
      <c r="T17" s="64"/>
      <c r="U17" s="64"/>
      <c r="V17" s="64"/>
      <c r="W17" s="64"/>
    </row>
  </sheetData>
  <mergeCells count="5">
    <mergeCell ref="A2:L2"/>
    <mergeCell ref="E5:L5"/>
    <mergeCell ref="A13:L13"/>
    <mergeCell ref="A14:L14"/>
    <mergeCell ref="A17:W1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F124A-213D-452C-B7B2-E63878C94269}">
  <dimension ref="A1:X12"/>
  <sheetViews>
    <sheetView showGridLines="0" workbookViewId="0">
      <selection activeCell="H5" sqref="H5"/>
    </sheetView>
  </sheetViews>
  <sheetFormatPr defaultRowHeight="14.5" x14ac:dyDescent="0.35"/>
  <cols>
    <col min="1" max="8" width="10.54296875" customWidth="1"/>
  </cols>
  <sheetData>
    <row r="1" spans="1:24" ht="19.399999999999999" customHeight="1" thickBot="1" x14ac:dyDescent="0.4">
      <c r="A1" s="4"/>
      <c r="B1" s="4"/>
      <c r="C1" s="4"/>
      <c r="D1" s="4"/>
      <c r="E1" s="4"/>
      <c r="F1" s="8"/>
      <c r="G1" s="8"/>
      <c r="H1" s="8"/>
      <c r="I1" s="8"/>
    </row>
    <row r="2" spans="1:24" ht="19.399999999999999" customHeight="1" x14ac:dyDescent="0.35">
      <c r="A2" s="53" t="s">
        <v>57</v>
      </c>
      <c r="B2" s="6"/>
      <c r="C2" s="6"/>
      <c r="D2" s="6"/>
      <c r="E2" s="6"/>
      <c r="F2" s="6"/>
      <c r="G2" s="6"/>
      <c r="H2" s="6"/>
      <c r="I2" s="8"/>
      <c r="J2" s="8"/>
      <c r="K2" s="8"/>
      <c r="L2" s="8"/>
      <c r="M2" s="8"/>
      <c r="N2" s="8"/>
      <c r="O2" s="8"/>
      <c r="P2" s="9"/>
      <c r="Q2" s="10"/>
    </row>
    <row r="3" spans="1:24" ht="19.399999999999999" customHeight="1" x14ac:dyDescent="0.35">
      <c r="A3" s="11"/>
      <c r="B3" s="11"/>
      <c r="C3" s="11"/>
      <c r="D3" s="11"/>
      <c r="E3" s="11"/>
      <c r="F3" s="11"/>
      <c r="G3" s="11"/>
      <c r="H3" s="11"/>
      <c r="I3" s="8"/>
      <c r="J3" s="8"/>
      <c r="K3" s="8"/>
      <c r="L3" s="8"/>
      <c r="M3" s="8"/>
      <c r="N3" s="8"/>
      <c r="O3" s="8"/>
      <c r="P3" s="9"/>
      <c r="Q3" s="8"/>
    </row>
    <row r="4" spans="1:24" ht="19.399999999999999" customHeight="1" x14ac:dyDescent="0.35">
      <c r="A4" s="12"/>
      <c r="B4" s="12"/>
      <c r="C4" s="44" t="s">
        <v>68</v>
      </c>
      <c r="D4" s="8"/>
      <c r="E4" s="8"/>
      <c r="F4" s="8"/>
      <c r="G4" s="8"/>
      <c r="H4" s="8"/>
      <c r="I4" s="8"/>
      <c r="J4" s="8"/>
      <c r="K4" s="8"/>
      <c r="L4" s="8"/>
    </row>
    <row r="5" spans="1:24" ht="19.399999999999999" customHeight="1" x14ac:dyDescent="0.35">
      <c r="A5" s="11" t="s">
        <v>58</v>
      </c>
      <c r="B5" s="11"/>
      <c r="C5" s="7">
        <v>2.7</v>
      </c>
      <c r="D5" s="8"/>
      <c r="E5" s="54"/>
      <c r="F5" s="8"/>
      <c r="G5" s="8"/>
      <c r="H5" s="8"/>
      <c r="I5" s="8"/>
      <c r="J5" s="8"/>
      <c r="K5" s="8"/>
      <c r="L5" s="8"/>
      <c r="M5" s="8"/>
    </row>
    <row r="6" spans="1:24" ht="19.399999999999999" customHeight="1" x14ac:dyDescent="0.35">
      <c r="A6" s="11" t="s">
        <v>59</v>
      </c>
      <c r="B6" s="11"/>
      <c r="C6" s="7">
        <v>0.4</v>
      </c>
      <c r="D6" s="8"/>
      <c r="E6" s="8"/>
      <c r="F6" s="8"/>
      <c r="G6" s="8"/>
      <c r="H6" s="8"/>
      <c r="I6" s="8"/>
      <c r="J6" s="8"/>
      <c r="K6" s="8"/>
      <c r="L6" s="8"/>
      <c r="M6" s="8"/>
    </row>
    <row r="7" spans="1:24" ht="19.399999999999999" customHeight="1" x14ac:dyDescent="0.35">
      <c r="A7" s="11" t="s">
        <v>12</v>
      </c>
      <c r="B7" s="11"/>
      <c r="C7" s="7">
        <v>4.4000000000000004</v>
      </c>
      <c r="D7" s="8"/>
      <c r="E7" s="8"/>
      <c r="F7" s="8"/>
      <c r="G7" s="8"/>
      <c r="H7" s="8"/>
      <c r="I7" s="8"/>
      <c r="J7" s="8"/>
      <c r="K7" s="8"/>
      <c r="L7" s="8"/>
      <c r="M7" s="8"/>
    </row>
    <row r="8" spans="1:24" ht="19.399999999999999" customHeight="1" x14ac:dyDescent="0.35">
      <c r="A8" s="11"/>
      <c r="B8" s="11"/>
      <c r="C8" s="7"/>
      <c r="D8" s="7"/>
      <c r="E8" s="7"/>
      <c r="F8" s="7"/>
      <c r="G8" s="7"/>
      <c r="H8" s="7"/>
      <c r="I8" s="8"/>
      <c r="J8" s="8"/>
      <c r="K8" s="8"/>
      <c r="L8" s="8"/>
      <c r="M8" s="8"/>
      <c r="N8" s="8"/>
      <c r="O8" s="8"/>
      <c r="P8" s="8"/>
      <c r="Q8" s="8"/>
    </row>
    <row r="9" spans="1:24" ht="12" customHeight="1" x14ac:dyDescent="0.35">
      <c r="A9" s="18" t="s">
        <v>66</v>
      </c>
      <c r="B9" s="11"/>
      <c r="C9" s="11"/>
      <c r="D9" s="11"/>
      <c r="E9" s="11"/>
      <c r="F9" s="11"/>
      <c r="G9" s="11"/>
      <c r="H9" s="11"/>
      <c r="I9" s="8"/>
      <c r="J9" s="8"/>
      <c r="K9" s="8"/>
      <c r="L9" s="8"/>
      <c r="M9" s="8"/>
      <c r="N9" s="8"/>
      <c r="O9" s="8"/>
      <c r="P9" s="8"/>
      <c r="Q9" s="8"/>
    </row>
    <row r="10" spans="1:24" ht="12" customHeight="1" x14ac:dyDescent="0.35">
      <c r="A10" s="18"/>
      <c r="B10" s="11"/>
      <c r="C10" s="11"/>
      <c r="D10" s="11"/>
      <c r="E10" s="11"/>
      <c r="F10" s="11"/>
      <c r="G10" s="11"/>
      <c r="H10" s="11"/>
      <c r="I10" s="8"/>
      <c r="J10" s="8"/>
      <c r="K10" s="8"/>
      <c r="L10" s="8"/>
      <c r="M10" s="8"/>
      <c r="N10" s="8"/>
      <c r="O10" s="8"/>
      <c r="P10" s="8"/>
      <c r="Q10" s="8"/>
    </row>
    <row r="11" spans="1:24" ht="30.75" customHeight="1" x14ac:dyDescent="0.35">
      <c r="A11" s="56" t="s">
        <v>69</v>
      </c>
      <c r="B11" s="56"/>
      <c r="C11" s="56"/>
      <c r="D11" s="56"/>
      <c r="E11" s="56"/>
      <c r="F11" s="56"/>
      <c r="G11" s="55"/>
      <c r="H11" s="55"/>
      <c r="I11" s="55"/>
      <c r="J11" s="55"/>
      <c r="K11" s="55"/>
      <c r="L11" s="55"/>
      <c r="M11" s="19"/>
      <c r="N11" s="19"/>
      <c r="O11" s="19"/>
      <c r="P11" s="19"/>
      <c r="Q11" s="19"/>
      <c r="R11" s="20"/>
      <c r="S11" s="20"/>
      <c r="T11" s="20"/>
      <c r="U11" s="20"/>
      <c r="V11" s="20"/>
      <c r="W11" s="20"/>
      <c r="X11" s="20"/>
    </row>
    <row r="12" spans="1:24" ht="16.5" customHeight="1" x14ac:dyDescent="0.35">
      <c r="A12" s="56" t="s">
        <v>60</v>
      </c>
      <c r="B12" s="56"/>
      <c r="C12" s="56"/>
      <c r="D12" s="56"/>
      <c r="E12" s="56"/>
      <c r="F12" s="56"/>
      <c r="G12" s="56"/>
      <c r="H12" s="56"/>
      <c r="I12" s="56"/>
      <c r="J12" s="56"/>
      <c r="K12" s="56"/>
      <c r="L12" s="56"/>
      <c r="M12" s="8"/>
      <c r="N12" s="8"/>
      <c r="O12" s="8"/>
      <c r="P12" s="8"/>
      <c r="Q12" s="8"/>
    </row>
  </sheetData>
  <mergeCells count="2">
    <mergeCell ref="A11:F11"/>
    <mergeCell ref="A12:L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Royle, Austin</dc:creator>
  <cp:lastModifiedBy>Yeomans, Tom</cp:lastModifiedBy>
  <dcterms:created xsi:type="dcterms:W3CDTF">2024-04-29T08:34:03Z</dcterms:created>
  <dcterms:modified xsi:type="dcterms:W3CDTF">2025-02-05T20:53:13Z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-1470758042</vt:i4>
  </property>
  <property fmtid="{D5CDD505-2E9C-101B-9397-08002B2CF9AE}" pid="3" name="_NewReviewCycle">
    <vt:lpwstr/>
  </property>
  <property fmtid="{D5CDD505-2E9C-101B-9397-08002B2CF9AE}" pid="4" name="_EmailSubject">
    <vt:lpwstr>Data for web for Feb MPR</vt:lpwstr>
  </property>
  <property fmtid="{D5CDD505-2E9C-101B-9397-08002B2CF9AE}" pid="5" name="_AuthorEmail">
    <vt:lpwstr>Tom.Yeomans@bankofengland.co.uk</vt:lpwstr>
  </property>
  <property fmtid="{D5CDD505-2E9C-101B-9397-08002B2CF9AE}" pid="6" name="_AuthorEmailDisplayName">
    <vt:lpwstr>Yeomans, Tom</vt:lpwstr>
  </property>
  <property fmtid="{D5CDD505-2E9C-101B-9397-08002B2CF9AE}" pid="8" name="_PreviousAdHocReviewCycleID">
    <vt:i4>-2054644323</vt:i4>
  </property>
</Properties>
</file>